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0019610\Documents\Moje dokumenty RG\Programy studiów\Program studiów 2019-20\Programy po ocenie Komisji Senackie 17-04-2019\EiT I\"/>
    </mc:Choice>
  </mc:AlternateContent>
  <bookViews>
    <workbookView xWindow="0" yWindow="0" windowWidth="20730" windowHeight="6420"/>
  </bookViews>
  <sheets>
    <sheet name="2019-20" sheetId="2" r:id="rId1"/>
  </sheets>
  <definedNames>
    <definedName name="_xlnm.Print_Area" localSheetId="0">'2019-20'!$A$1:$AS$136</definedName>
    <definedName name="_xlnm.Print_Titles" localSheetId="0">'2019-20'!$1:$4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0" i="2" l="1"/>
  <c r="E131" i="2"/>
  <c r="E129" i="2"/>
  <c r="E116" i="2"/>
  <c r="E117" i="2"/>
  <c r="E115" i="2"/>
  <c r="E103" i="2"/>
  <c r="E104" i="2"/>
  <c r="E102" i="2"/>
  <c r="E90" i="2"/>
  <c r="E91" i="2"/>
  <c r="E89" i="2"/>
  <c r="E66" i="2" l="1"/>
  <c r="K133" i="2"/>
  <c r="K83" i="2" l="1"/>
  <c r="P83" i="2"/>
  <c r="Q82" i="2"/>
  <c r="R82" i="2"/>
  <c r="S82" i="2"/>
  <c r="T82" i="2"/>
  <c r="P82" i="2"/>
  <c r="L82" i="2" l="1"/>
  <c r="M82" i="2"/>
  <c r="N82" i="2"/>
  <c r="O82" i="2"/>
  <c r="K82" i="2"/>
  <c r="E132" i="2" l="1"/>
  <c r="E92" i="2"/>
  <c r="AO132" i="2" l="1"/>
  <c r="AJ132" i="2"/>
  <c r="AO133" i="2"/>
  <c r="AJ133" i="2"/>
  <c r="AE133" i="2"/>
  <c r="Z133" i="2"/>
  <c r="P133" i="2"/>
  <c r="G128" i="2"/>
  <c r="H128" i="2"/>
  <c r="I128" i="2"/>
  <c r="I132" i="2" s="1"/>
  <c r="J128" i="2"/>
  <c r="K128" i="2"/>
  <c r="L128" i="2"/>
  <c r="M128" i="2"/>
  <c r="M132" i="2" s="1"/>
  <c r="N128" i="2"/>
  <c r="O128" i="2"/>
  <c r="P128" i="2"/>
  <c r="Q128" i="2"/>
  <c r="Q132" i="2" s="1"/>
  <c r="R128" i="2"/>
  <c r="S128" i="2"/>
  <c r="T128" i="2"/>
  <c r="V128" i="2"/>
  <c r="X128" i="2"/>
  <c r="Y128" i="2"/>
  <c r="Y132" i="2" s="1"/>
  <c r="Z128" i="2"/>
  <c r="AA128" i="2"/>
  <c r="AB128" i="2"/>
  <c r="AC128" i="2"/>
  <c r="AC132" i="2" s="1"/>
  <c r="AD128" i="2"/>
  <c r="AE128" i="2"/>
  <c r="AF128" i="2"/>
  <c r="AG128" i="2"/>
  <c r="AG132" i="2" s="1"/>
  <c r="AH128" i="2"/>
  <c r="AI128" i="2"/>
  <c r="AJ128" i="2"/>
  <c r="AK128" i="2"/>
  <c r="AK132" i="2" s="1"/>
  <c r="AL128" i="2"/>
  <c r="AM128" i="2"/>
  <c r="AN128" i="2"/>
  <c r="AO128" i="2"/>
  <c r="AP128" i="2"/>
  <c r="AQ128" i="2"/>
  <c r="AR128" i="2"/>
  <c r="AS128" i="2"/>
  <c r="AS132" i="2" s="1"/>
  <c r="F128" i="2"/>
  <c r="E128" i="2"/>
  <c r="C128" i="2"/>
  <c r="AQ132" i="2"/>
  <c r="AP132" i="2"/>
  <c r="AM132" i="2"/>
  <c r="AL132" i="2"/>
  <c r="AI132" i="2"/>
  <c r="AH132" i="2"/>
  <c r="AE132" i="2"/>
  <c r="AD132" i="2"/>
  <c r="AA132" i="2"/>
  <c r="Z132" i="2"/>
  <c r="V132" i="2"/>
  <c r="S132" i="2"/>
  <c r="R132" i="2"/>
  <c r="O132" i="2"/>
  <c r="N132" i="2"/>
  <c r="K132" i="2"/>
  <c r="J132" i="2"/>
  <c r="G132" i="2"/>
  <c r="F132" i="2"/>
  <c r="C132" i="2"/>
  <c r="BL131" i="2"/>
  <c r="BJ131" i="2"/>
  <c r="BI131" i="2"/>
  <c r="BH131" i="2"/>
  <c r="BF131" i="2"/>
  <c r="BE131" i="2"/>
  <c r="BD131" i="2"/>
  <c r="AW131" i="2"/>
  <c r="BG131" i="2" s="1"/>
  <c r="AW130" i="2"/>
  <c r="BL129" i="2"/>
  <c r="BK129" i="2"/>
  <c r="BJ129" i="2"/>
  <c r="BI129" i="2"/>
  <c r="BH129" i="2"/>
  <c r="BF129" i="2"/>
  <c r="BE129" i="2"/>
  <c r="BD129" i="2"/>
  <c r="AW129" i="2"/>
  <c r="BG129" i="2" s="1"/>
  <c r="AR132" i="2"/>
  <c r="AN132" i="2"/>
  <c r="AF132" i="2"/>
  <c r="AB132" i="2"/>
  <c r="X132" i="2"/>
  <c r="T132" i="2"/>
  <c r="P132" i="2"/>
  <c r="L132" i="2"/>
  <c r="H132" i="2"/>
  <c r="AO119" i="2"/>
  <c r="AJ119" i="2"/>
  <c r="AE119" i="2"/>
  <c r="Z119" i="2"/>
  <c r="P119" i="2"/>
  <c r="K119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R118" i="2" s="1"/>
  <c r="S114" i="2"/>
  <c r="T114" i="2"/>
  <c r="V114" i="2"/>
  <c r="V118" i="2" s="1"/>
  <c r="X114" i="2"/>
  <c r="Y114" i="2"/>
  <c r="Z114" i="2"/>
  <c r="Z118" i="2" s="1"/>
  <c r="AA114" i="2"/>
  <c r="AB114" i="2"/>
  <c r="AC114" i="2"/>
  <c r="AD114" i="2"/>
  <c r="AD118" i="2" s="1"/>
  <c r="AE114" i="2"/>
  <c r="AF114" i="2"/>
  <c r="AG114" i="2"/>
  <c r="AH114" i="2"/>
  <c r="AI114" i="2"/>
  <c r="AJ114" i="2"/>
  <c r="AK114" i="2"/>
  <c r="AL114" i="2"/>
  <c r="AL118" i="2" s="1"/>
  <c r="AM114" i="2"/>
  <c r="AN114" i="2"/>
  <c r="AO114" i="2"/>
  <c r="AP114" i="2"/>
  <c r="AQ114" i="2"/>
  <c r="AR114" i="2"/>
  <c r="AS114" i="2"/>
  <c r="F114" i="2"/>
  <c r="L118" i="2"/>
  <c r="M118" i="2"/>
  <c r="P118" i="2"/>
  <c r="X118" i="2"/>
  <c r="Y118" i="2"/>
  <c r="AB118" i="2"/>
  <c r="AC118" i="2"/>
  <c r="AF118" i="2"/>
  <c r="AK118" i="2"/>
  <c r="AN118" i="2"/>
  <c r="AO118" i="2"/>
  <c r="AR118" i="2"/>
  <c r="AS118" i="2"/>
  <c r="T118" i="2"/>
  <c r="AJ118" i="2"/>
  <c r="AT114" i="2"/>
  <c r="BB114" i="2"/>
  <c r="BC114" i="2"/>
  <c r="BM114" i="2"/>
  <c r="BN114" i="2"/>
  <c r="BO114" i="2"/>
  <c r="AT105" i="2"/>
  <c r="AU105" i="2"/>
  <c r="AV105" i="2"/>
  <c r="AX105" i="2"/>
  <c r="AY105" i="2"/>
  <c r="AZ105" i="2"/>
  <c r="BA105" i="2"/>
  <c r="BB105" i="2"/>
  <c r="BC105" i="2"/>
  <c r="BD105" i="2"/>
  <c r="BL105" i="2"/>
  <c r="BM105" i="2"/>
  <c r="BN105" i="2"/>
  <c r="BO105" i="2"/>
  <c r="BL117" i="2"/>
  <c r="BJ117" i="2"/>
  <c r="BI117" i="2"/>
  <c r="BH117" i="2"/>
  <c r="BF117" i="2"/>
  <c r="BE117" i="2"/>
  <c r="BD117" i="2"/>
  <c r="AW117" i="2"/>
  <c r="BG117" i="2" s="1"/>
  <c r="AW116" i="2"/>
  <c r="BL115" i="2"/>
  <c r="BK115" i="2"/>
  <c r="BJ115" i="2"/>
  <c r="BI115" i="2"/>
  <c r="BH115" i="2"/>
  <c r="BF115" i="2"/>
  <c r="BE115" i="2"/>
  <c r="BD115" i="2"/>
  <c r="AW115" i="2"/>
  <c r="AQ118" i="2"/>
  <c r="AP118" i="2"/>
  <c r="AM118" i="2"/>
  <c r="AI118" i="2"/>
  <c r="AH118" i="2"/>
  <c r="AG118" i="2"/>
  <c r="AE118" i="2"/>
  <c r="AA118" i="2"/>
  <c r="S118" i="2"/>
  <c r="Q118" i="2"/>
  <c r="O118" i="2"/>
  <c r="N118" i="2"/>
  <c r="K118" i="2"/>
  <c r="BL104" i="2"/>
  <c r="BJ104" i="2"/>
  <c r="BI104" i="2"/>
  <c r="BH104" i="2"/>
  <c r="BH105" i="2" s="1"/>
  <c r="BF104" i="2"/>
  <c r="BE104" i="2"/>
  <c r="BD104" i="2"/>
  <c r="AW104" i="2"/>
  <c r="BG104" i="2" s="1"/>
  <c r="AW103" i="2"/>
  <c r="BL102" i="2"/>
  <c r="BK102" i="2"/>
  <c r="BK105" i="2" s="1"/>
  <c r="BJ102" i="2"/>
  <c r="BJ105" i="2" s="1"/>
  <c r="BI102" i="2"/>
  <c r="BI105" i="2" s="1"/>
  <c r="BH102" i="2"/>
  <c r="BF102" i="2"/>
  <c r="BF105" i="2" s="1"/>
  <c r="BE102" i="2"/>
  <c r="BE105" i="2" s="1"/>
  <c r="BD102" i="2"/>
  <c r="AW102" i="2"/>
  <c r="BG102" i="2" s="1"/>
  <c r="BG105" i="2" s="1"/>
  <c r="BL91" i="2"/>
  <c r="BJ91" i="2"/>
  <c r="BI91" i="2"/>
  <c r="BH91" i="2"/>
  <c r="BF91" i="2"/>
  <c r="BE91" i="2"/>
  <c r="BD91" i="2"/>
  <c r="AW91" i="2"/>
  <c r="BG91" i="2" s="1"/>
  <c r="AW90" i="2"/>
  <c r="BL89" i="2"/>
  <c r="BK89" i="2"/>
  <c r="BJ89" i="2"/>
  <c r="BI89" i="2"/>
  <c r="BH89" i="2"/>
  <c r="BF89" i="2"/>
  <c r="BE89" i="2"/>
  <c r="BD89" i="2"/>
  <c r="AW89" i="2"/>
  <c r="BG89" i="2" l="1"/>
  <c r="AW105" i="2"/>
  <c r="BG115" i="2"/>
  <c r="F61" i="2" l="1"/>
  <c r="F101" i="2" l="1"/>
  <c r="F105" i="2" s="1"/>
  <c r="F88" i="2"/>
  <c r="F92" i="2" s="1"/>
  <c r="F66" i="2"/>
  <c r="F118" i="2" s="1"/>
  <c r="C61" i="2"/>
  <c r="C66" i="2" s="1"/>
  <c r="E58" i="2"/>
  <c r="C114" i="2" l="1"/>
  <c r="C118" i="2" s="1"/>
  <c r="C101" i="2"/>
  <c r="C105" i="2" s="1"/>
  <c r="C88" i="2"/>
  <c r="C92" i="2" s="1"/>
  <c r="D61" i="2"/>
  <c r="D66" i="2" s="1"/>
  <c r="D128" i="2" s="1"/>
  <c r="D132" i="2" s="1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E43" i="2"/>
  <c r="E42" i="2"/>
  <c r="E41" i="2"/>
  <c r="E40" i="2"/>
  <c r="E17" i="2"/>
  <c r="E30" i="2"/>
  <c r="W128" i="2" l="1"/>
  <c r="W132" i="2" s="1"/>
  <c r="W114" i="2"/>
  <c r="W118" i="2" s="1"/>
  <c r="U114" i="2"/>
  <c r="U118" i="2" s="1"/>
  <c r="U119" i="2" s="1"/>
  <c r="U128" i="2"/>
  <c r="U132" i="2" s="1"/>
  <c r="AI88" i="2"/>
  <c r="AI92" i="2" s="1"/>
  <c r="AI101" i="2"/>
  <c r="AI105" i="2" s="1"/>
  <c r="W88" i="2"/>
  <c r="W92" i="2" s="1"/>
  <c r="W101" i="2"/>
  <c r="W105" i="2" s="1"/>
  <c r="G66" i="2"/>
  <c r="G118" i="2" s="1"/>
  <c r="G88" i="2"/>
  <c r="G92" i="2" s="1"/>
  <c r="G101" i="2"/>
  <c r="G105" i="2" s="1"/>
  <c r="AR88" i="2"/>
  <c r="AR92" i="2" s="1"/>
  <c r="AR101" i="2"/>
  <c r="AR105" i="2" s="1"/>
  <c r="AN88" i="2"/>
  <c r="AN92" i="2" s="1"/>
  <c r="AN101" i="2"/>
  <c r="AN105" i="2" s="1"/>
  <c r="AJ88" i="2"/>
  <c r="AJ92" i="2" s="1"/>
  <c r="AJ101" i="2"/>
  <c r="AJ105" i="2" s="1"/>
  <c r="AF88" i="2"/>
  <c r="AF92" i="2" s="1"/>
  <c r="AF101" i="2"/>
  <c r="AF105" i="2" s="1"/>
  <c r="AB88" i="2"/>
  <c r="AB92" i="2" s="1"/>
  <c r="AB101" i="2"/>
  <c r="AB105" i="2" s="1"/>
  <c r="X88" i="2"/>
  <c r="X92" i="2" s="1"/>
  <c r="X101" i="2"/>
  <c r="X105" i="2" s="1"/>
  <c r="T88" i="2"/>
  <c r="T92" i="2" s="1"/>
  <c r="T101" i="2"/>
  <c r="T105" i="2" s="1"/>
  <c r="P88" i="2"/>
  <c r="P92" i="2" s="1"/>
  <c r="P101" i="2"/>
  <c r="P105" i="2" s="1"/>
  <c r="L88" i="2"/>
  <c r="L92" i="2" s="1"/>
  <c r="L101" i="2"/>
  <c r="L105" i="2" s="1"/>
  <c r="H66" i="2"/>
  <c r="H118" i="2" s="1"/>
  <c r="H88" i="2"/>
  <c r="H92" i="2" s="1"/>
  <c r="H101" i="2"/>
  <c r="H105" i="2" s="1"/>
  <c r="AM88" i="2"/>
  <c r="AM92" i="2" s="1"/>
  <c r="AM101" i="2"/>
  <c r="AM105" i="2" s="1"/>
  <c r="AA88" i="2"/>
  <c r="AA92" i="2" s="1"/>
  <c r="AA101" i="2"/>
  <c r="AA105" i="2" s="1"/>
  <c r="O88" i="2"/>
  <c r="O92" i="2" s="1"/>
  <c r="O101" i="2"/>
  <c r="O105" i="2" s="1"/>
  <c r="K88" i="2"/>
  <c r="K92" i="2" s="1"/>
  <c r="K93" i="2" s="1"/>
  <c r="K101" i="2"/>
  <c r="K105" i="2" s="1"/>
  <c r="AP101" i="2"/>
  <c r="AP105" i="2" s="1"/>
  <c r="AP88" i="2"/>
  <c r="AP92" i="2" s="1"/>
  <c r="AL101" i="2"/>
  <c r="AL105" i="2" s="1"/>
  <c r="AL88" i="2"/>
  <c r="AL92" i="2" s="1"/>
  <c r="AH101" i="2"/>
  <c r="AH105" i="2" s="1"/>
  <c r="AH88" i="2"/>
  <c r="AH92" i="2" s="1"/>
  <c r="AD101" i="2"/>
  <c r="AD105" i="2" s="1"/>
  <c r="AD88" i="2"/>
  <c r="AD92" i="2" s="1"/>
  <c r="Z101" i="2"/>
  <c r="Z105" i="2" s="1"/>
  <c r="Z88" i="2"/>
  <c r="Z92" i="2" s="1"/>
  <c r="V101" i="2"/>
  <c r="V105" i="2" s="1"/>
  <c r="V88" i="2"/>
  <c r="V92" i="2" s="1"/>
  <c r="R101" i="2"/>
  <c r="R105" i="2" s="1"/>
  <c r="R88" i="2"/>
  <c r="R92" i="2" s="1"/>
  <c r="N101" i="2"/>
  <c r="N105" i="2" s="1"/>
  <c r="N88" i="2"/>
  <c r="N92" i="2" s="1"/>
  <c r="J66" i="2"/>
  <c r="J118" i="2" s="1"/>
  <c r="J101" i="2"/>
  <c r="J105" i="2" s="1"/>
  <c r="J88" i="2"/>
  <c r="J92" i="2" s="1"/>
  <c r="D101" i="2"/>
  <c r="D105" i="2" s="1"/>
  <c r="D88" i="2"/>
  <c r="D92" i="2" s="1"/>
  <c r="D114" i="2"/>
  <c r="D118" i="2" s="1"/>
  <c r="AQ88" i="2"/>
  <c r="AQ92" i="2" s="1"/>
  <c r="AQ101" i="2"/>
  <c r="AQ105" i="2" s="1"/>
  <c r="AE88" i="2"/>
  <c r="AE92" i="2" s="1"/>
  <c r="AE93" i="2" s="1"/>
  <c r="AE101" i="2"/>
  <c r="AE105" i="2" s="1"/>
  <c r="S88" i="2"/>
  <c r="S92" i="2" s="1"/>
  <c r="S101" i="2"/>
  <c r="S105" i="2" s="1"/>
  <c r="AS101" i="2"/>
  <c r="AS105" i="2" s="1"/>
  <c r="AS88" i="2"/>
  <c r="AS92" i="2" s="1"/>
  <c r="AO88" i="2"/>
  <c r="AO92" i="2" s="1"/>
  <c r="AO93" i="2" s="1"/>
  <c r="AO101" i="2"/>
  <c r="AO105" i="2" s="1"/>
  <c r="AK101" i="2"/>
  <c r="AK105" i="2" s="1"/>
  <c r="AK88" i="2"/>
  <c r="AK92" i="2" s="1"/>
  <c r="AG101" i="2"/>
  <c r="AG105" i="2" s="1"/>
  <c r="AG88" i="2"/>
  <c r="AG92" i="2" s="1"/>
  <c r="AC88" i="2"/>
  <c r="AC92" i="2" s="1"/>
  <c r="AC101" i="2"/>
  <c r="AC105" i="2" s="1"/>
  <c r="Y101" i="2"/>
  <c r="Y105" i="2" s="1"/>
  <c r="Y88" i="2"/>
  <c r="Y92" i="2" s="1"/>
  <c r="U88" i="2"/>
  <c r="U92" i="2" s="1"/>
  <c r="U101" i="2"/>
  <c r="U105" i="2" s="1"/>
  <c r="Q101" i="2"/>
  <c r="Q105" i="2" s="1"/>
  <c r="Q88" i="2"/>
  <c r="Q92" i="2" s="1"/>
  <c r="M88" i="2"/>
  <c r="M92" i="2" s="1"/>
  <c r="M101" i="2"/>
  <c r="M105" i="2" s="1"/>
  <c r="I66" i="2"/>
  <c r="I118" i="2" s="1"/>
  <c r="I101" i="2"/>
  <c r="I105" i="2" s="1"/>
  <c r="I88" i="2"/>
  <c r="I92" i="2" s="1"/>
  <c r="Z62" i="2"/>
  <c r="AE62" i="2"/>
  <c r="K62" i="2"/>
  <c r="AO62" i="2"/>
  <c r="U62" i="2"/>
  <c r="AJ62" i="2"/>
  <c r="P62" i="2"/>
  <c r="E25" i="2"/>
  <c r="U133" i="2" l="1"/>
  <c r="U93" i="2"/>
  <c r="Z106" i="2"/>
  <c r="AO106" i="2"/>
  <c r="K106" i="2"/>
  <c r="AJ93" i="2"/>
  <c r="U106" i="2"/>
  <c r="AE106" i="2"/>
  <c r="Z93" i="2"/>
  <c r="P93" i="2"/>
  <c r="P106" i="2"/>
  <c r="AJ106" i="2"/>
  <c r="BL40" i="2"/>
  <c r="BK48" i="2"/>
  <c r="BF48" i="2"/>
  <c r="BH48" i="2"/>
  <c r="AY61" i="2"/>
  <c r="BL48" i="2"/>
  <c r="AU61" i="2"/>
  <c r="BK30" i="2"/>
  <c r="BF40" i="2"/>
  <c r="BH40" i="2"/>
  <c r="BI40" i="2"/>
  <c r="BJ40" i="2"/>
  <c r="BE40" i="2"/>
  <c r="BD40" i="2"/>
  <c r="BF30" i="2"/>
  <c r="BH30" i="2"/>
  <c r="BI30" i="2"/>
  <c r="BJ30" i="2"/>
  <c r="BL30" i="2"/>
  <c r="BE30" i="2"/>
  <c r="BD30" i="2"/>
  <c r="BF24" i="2"/>
  <c r="BH24" i="2"/>
  <c r="BI24" i="2"/>
  <c r="BJ24" i="2"/>
  <c r="BL24" i="2"/>
  <c r="BE24" i="2"/>
  <c r="BD24" i="2"/>
  <c r="BF17" i="2"/>
  <c r="BH17" i="2"/>
  <c r="BI17" i="2"/>
  <c r="BJ17" i="2"/>
  <c r="BE17" i="2"/>
  <c r="BD17" i="2"/>
  <c r="BK8" i="2"/>
  <c r="BF8" i="2"/>
  <c r="BH8" i="2"/>
  <c r="BI8" i="2"/>
  <c r="BJ8" i="2"/>
  <c r="BE8" i="2"/>
  <c r="BD8" i="2"/>
  <c r="BL55" i="2" l="1"/>
  <c r="BF55" i="2"/>
  <c r="BJ55" i="2"/>
  <c r="BI55" i="2"/>
  <c r="AY66" i="2"/>
  <c r="AY114" i="2" s="1"/>
  <c r="BE55" i="2"/>
  <c r="AU66" i="2"/>
  <c r="AU114" i="2" s="1"/>
  <c r="BH55" i="2"/>
  <c r="BK61" i="2"/>
  <c r="BK72" i="2" s="1"/>
  <c r="BE48" i="2"/>
  <c r="BD48" i="2"/>
  <c r="BA61" i="2"/>
  <c r="BA66" i="2" s="1"/>
  <c r="BA114" i="2" s="1"/>
  <c r="AZ61" i="2"/>
  <c r="AZ66" i="2" s="1"/>
  <c r="AZ114" i="2" s="1"/>
  <c r="AX61" i="2"/>
  <c r="AX66" i="2" s="1"/>
  <c r="AX114" i="2" s="1"/>
  <c r="BH61" i="2"/>
  <c r="BH72" i="2" s="1"/>
  <c r="BD77" i="2" s="1"/>
  <c r="BI48" i="2"/>
  <c r="BD55" i="2"/>
  <c r="AV61" i="2"/>
  <c r="AV66" i="2" s="1"/>
  <c r="AV114" i="2" s="1"/>
  <c r="BJ48" i="2"/>
  <c r="BL61" i="2"/>
  <c r="BL72" i="2" s="1"/>
  <c r="BK66" i="2" l="1"/>
  <c r="BK114" i="2" s="1"/>
  <c r="BF61" i="2"/>
  <c r="BF72" i="2" s="1"/>
  <c r="BH66" i="2"/>
  <c r="BH114" i="2" s="1"/>
  <c r="BL66" i="2"/>
  <c r="BL114" i="2" s="1"/>
  <c r="BE61" i="2"/>
  <c r="BE72" i="2" s="1"/>
  <c r="BE66" i="2"/>
  <c r="BE114" i="2" s="1"/>
  <c r="BI61" i="2"/>
  <c r="BI72" i="2" s="1"/>
  <c r="BI66" i="2"/>
  <c r="BI114" i="2" s="1"/>
  <c r="BJ61" i="2"/>
  <c r="BJ72" i="2" s="1"/>
  <c r="BJ66" i="2"/>
  <c r="BJ114" i="2" s="1"/>
  <c r="BD61" i="2"/>
  <c r="BD72" i="2" s="1"/>
  <c r="E60" i="2"/>
  <c r="E59" i="2"/>
  <c r="AW59" i="2" s="1"/>
  <c r="AW58" i="2"/>
  <c r="E57" i="2"/>
  <c r="AW57" i="2" s="1"/>
  <c r="E56" i="2"/>
  <c r="AW56" i="2" s="1"/>
  <c r="E55" i="2"/>
  <c r="AW55" i="2" s="1"/>
  <c r="E54" i="2"/>
  <c r="AW54" i="2" s="1"/>
  <c r="E53" i="2"/>
  <c r="AW53" i="2" s="1"/>
  <c r="E52" i="2"/>
  <c r="AW52" i="2" s="1"/>
  <c r="E51" i="2"/>
  <c r="AW51" i="2" s="1"/>
  <c r="E50" i="2"/>
  <c r="AW50" i="2" s="1"/>
  <c r="E49" i="2"/>
  <c r="AW49" i="2" s="1"/>
  <c r="E48" i="2"/>
  <c r="AW48" i="2" s="1"/>
  <c r="E47" i="2"/>
  <c r="AW47" i="2" s="1"/>
  <c r="E46" i="2"/>
  <c r="AW46" i="2" s="1"/>
  <c r="E45" i="2"/>
  <c r="AW45" i="2" s="1"/>
  <c r="E44" i="2"/>
  <c r="AW44" i="2" s="1"/>
  <c r="E39" i="2"/>
  <c r="E38" i="2"/>
  <c r="E37" i="2"/>
  <c r="AW37" i="2" s="1"/>
  <c r="E36" i="2"/>
  <c r="E35" i="2"/>
  <c r="E34" i="2"/>
  <c r="AW34" i="2" s="1"/>
  <c r="E33" i="2"/>
  <c r="AW33" i="2" s="1"/>
  <c r="E32" i="2"/>
  <c r="AW32" i="2" s="1"/>
  <c r="E31" i="2"/>
  <c r="AW31" i="2" s="1"/>
  <c r="E29" i="2"/>
  <c r="E28" i="2"/>
  <c r="AW28" i="2" s="1"/>
  <c r="E27" i="2"/>
  <c r="AW27" i="2" s="1"/>
  <c r="E26" i="2"/>
  <c r="AW26" i="2" s="1"/>
  <c r="E23" i="2"/>
  <c r="E22" i="2"/>
  <c r="E21" i="2"/>
  <c r="AW21" i="2" s="1"/>
  <c r="E20" i="2"/>
  <c r="AW20" i="2" s="1"/>
  <c r="E19" i="2"/>
  <c r="AW19" i="2" s="1"/>
  <c r="E18" i="2"/>
  <c r="AW18" i="2" s="1"/>
  <c r="E16" i="2"/>
  <c r="E15" i="2"/>
  <c r="AW15" i="2" s="1"/>
  <c r="E14" i="2"/>
  <c r="AW14" i="2" s="1"/>
  <c r="E13" i="2"/>
  <c r="AW13" i="2" s="1"/>
  <c r="E12" i="2"/>
  <c r="AW12" i="2" s="1"/>
  <c r="E11" i="2"/>
  <c r="AW11" i="2" s="1"/>
  <c r="E10" i="2"/>
  <c r="AW10" i="2" s="1"/>
  <c r="E9" i="2"/>
  <c r="AW9" i="2" s="1"/>
  <c r="E8" i="2"/>
  <c r="BF66" i="2" l="1"/>
  <c r="BF114" i="2" s="1"/>
  <c r="E61" i="2"/>
  <c r="BJ73" i="2"/>
  <c r="BD66" i="2"/>
  <c r="BD114" i="2" s="1"/>
  <c r="BG55" i="2"/>
  <c r="BG48" i="2"/>
  <c r="BF73" i="2"/>
  <c r="BL73" i="2"/>
  <c r="BG30" i="2"/>
  <c r="BG40" i="2"/>
  <c r="BG24" i="2"/>
  <c r="BG8" i="2"/>
  <c r="BG17" i="2"/>
  <c r="E114" i="2" l="1"/>
  <c r="E118" i="2" s="1"/>
  <c r="E101" i="2"/>
  <c r="E105" i="2" s="1"/>
  <c r="E88" i="2"/>
  <c r="BD75" i="2"/>
  <c r="AW61" i="2"/>
  <c r="AW66" i="2" s="1"/>
  <c r="AW114" i="2" s="1"/>
  <c r="BG61" i="2"/>
  <c r="BG72" i="2" s="1"/>
  <c r="BD76" i="2" s="1"/>
  <c r="BD78" i="2" l="1"/>
  <c r="BD79" i="2" s="1"/>
  <c r="BG66" i="2"/>
  <c r="BG114" i="2" s="1"/>
</calcChain>
</file>

<file path=xl/comments1.xml><?xml version="1.0" encoding="utf-8"?>
<comments xmlns="http://schemas.openxmlformats.org/spreadsheetml/2006/main">
  <authors>
    <author>GD</author>
    <author>Renata Grześkowiak</author>
  </authors>
  <commentList>
    <comment ref="K10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Dodana ocena z wykładu!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Zamiast Wybrane zagadnienia z filozofii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W15-&gt;30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Rozbicie na dwie linie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Ć45-&gt;30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L30-&gt;15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Rozbicie na dwie linie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1. Język obcy -&gt; Język angielski
2. Rozbicie na dwie linie</t>
        </r>
      </text>
    </comment>
    <comment ref="F26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W45-&gt;30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Rozbicie na dwie linie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Rozbicie na dwie linie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Rozbicie na dwie linie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W45-&gt;30</t>
        </r>
      </text>
    </comment>
    <comment ref="B38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Rozbicie na dwie linie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Rozbicie na dwie linie</t>
        </r>
      </text>
    </comment>
    <comment ref="B46" authorId="1" shapeId="0">
      <text>
        <r>
          <rPr>
            <b/>
            <sz val="9"/>
            <color indexed="81"/>
            <rFont val="Tahoma"/>
            <family val="2"/>
            <charset val="238"/>
          </rPr>
          <t>Renata Grześkowiak:</t>
        </r>
        <r>
          <rPr>
            <sz val="9"/>
            <color indexed="81"/>
            <rFont val="Tahoma"/>
            <family val="2"/>
            <charset val="238"/>
          </rPr>
          <t xml:space="preserve">
zmiana dot dodatkowych 15 godz. lab wchodzi w życie w ra 2022/2023</t>
        </r>
      </text>
    </comment>
    <comment ref="F48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W45-&gt;30</t>
        </r>
      </text>
    </comment>
    <comment ref="B49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Wprowadzono przedmioty?</t>
        </r>
      </text>
    </comment>
    <comment ref="B50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Przeniesiona symulacja cyfrowa na II st, a z II st w to miejsce metody numeryczne</t>
        </r>
      </text>
    </comment>
    <comment ref="F58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F89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H90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L30-&gt;15</t>
        </r>
      </text>
    </comment>
    <comment ref="F91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H103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L30-&gt;15</t>
        </r>
      </text>
    </comment>
    <comment ref="F104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F115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F116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Ć15-&gt;0</t>
        </r>
      </text>
    </comment>
    <comment ref="H116" authorId="1" shapeId="0">
      <text>
        <r>
          <rPr>
            <b/>
            <sz val="9"/>
            <color indexed="81"/>
            <rFont val="Tahoma"/>
            <family val="2"/>
            <charset val="238"/>
          </rPr>
          <t>Renata Grześkowiak:</t>
        </r>
        <r>
          <rPr>
            <sz val="9"/>
            <color indexed="81"/>
            <rFont val="Tahoma"/>
            <family val="2"/>
            <charset val="238"/>
          </rPr>
          <t xml:space="preserve">
Nawrocka:
dodane 15 h lab.
19.04.2011</t>
        </r>
      </text>
    </comment>
    <comment ref="F117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F129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G129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Ć-&gt;L</t>
        </r>
      </text>
    </comment>
    <comment ref="F130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  <comment ref="G130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Ć-&gt;L</t>
        </r>
      </text>
    </comment>
    <comment ref="F131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W30-&gt;15</t>
        </r>
      </text>
    </comment>
  </commentList>
</comments>
</file>

<file path=xl/sharedStrings.xml><?xml version="1.0" encoding="utf-8"?>
<sst xmlns="http://schemas.openxmlformats.org/spreadsheetml/2006/main" count="643" uniqueCount="139">
  <si>
    <t>Ogólna liczba godzin</t>
  </si>
  <si>
    <t>Lp</t>
  </si>
  <si>
    <t>Nazwa przedmiotu</t>
  </si>
  <si>
    <t>Egz.</t>
  </si>
  <si>
    <t>Razem</t>
  </si>
  <si>
    <t>W</t>
  </si>
  <si>
    <t>C</t>
  </si>
  <si>
    <t>L</t>
  </si>
  <si>
    <t>P</t>
  </si>
  <si>
    <t>SM</t>
  </si>
  <si>
    <t>Semestr 1</t>
  </si>
  <si>
    <t>Semestr 2</t>
  </si>
  <si>
    <t>Semestr 3</t>
  </si>
  <si>
    <t>Semestr 4</t>
  </si>
  <si>
    <t>Semestr 5</t>
  </si>
  <si>
    <t>Semestr 6</t>
  </si>
  <si>
    <t>Semestr 7</t>
  </si>
  <si>
    <t>Prawa i obowiązki studenta</t>
  </si>
  <si>
    <t xml:space="preserve"> </t>
  </si>
  <si>
    <t>2 (1)</t>
  </si>
  <si>
    <t>Matematyka 2 - algebra</t>
  </si>
  <si>
    <t>Metody probabilistyczne w elektronice i telekomunikacji</t>
  </si>
  <si>
    <t>Algorytmy obliczeniowe</t>
  </si>
  <si>
    <t>Wstęp do sieci teleinformatycznych</t>
  </si>
  <si>
    <t>4 (1)</t>
  </si>
  <si>
    <t>Wychowanie fizyczne</t>
  </si>
  <si>
    <t>Fizyka</t>
  </si>
  <si>
    <t>Metrologia</t>
  </si>
  <si>
    <t>Teoria obwodów</t>
  </si>
  <si>
    <t>Teoria sygnałów</t>
  </si>
  <si>
    <t>Informatyka</t>
  </si>
  <si>
    <t>Teoria pola elektromagnetycznego</t>
  </si>
  <si>
    <t>Przyrządy półprzewodnikowe</t>
  </si>
  <si>
    <t>Teoria systemów</t>
  </si>
  <si>
    <t>Technika cyfrowa</t>
  </si>
  <si>
    <t>Ochrona własności intelektualnej</t>
  </si>
  <si>
    <t>Informatyka ii</t>
  </si>
  <si>
    <t>Analogowe układy elektroniczne</t>
  </si>
  <si>
    <t>Podstawy teletransmisji</t>
  </si>
  <si>
    <t>Optotelekomunikacja</t>
  </si>
  <si>
    <t>Mikroprocesory</t>
  </si>
  <si>
    <t>Cyfrowe przetwarzanie sygnałów</t>
  </si>
  <si>
    <t>Fale i anteny</t>
  </si>
  <si>
    <t>Podstawy telekomunikacji</t>
  </si>
  <si>
    <t>Wprowadzenie do multimediów</t>
  </si>
  <si>
    <t>Podstawy radiokomunikacji</t>
  </si>
  <si>
    <t>Seminarium dyplomowe</t>
  </si>
  <si>
    <t>Oddanie pracy dyplomowej</t>
  </si>
  <si>
    <t>RAZEM:</t>
  </si>
  <si>
    <t>Razem godzin/tygodniowo:</t>
  </si>
  <si>
    <t>Razem egzaminów w semestrze:</t>
  </si>
  <si>
    <t>Rodzaj studiów: Studia pierwszego stopnia</t>
  </si>
  <si>
    <t>Kierunek: Elektronika i Telekomunikacja</t>
  </si>
  <si>
    <t>ECTS</t>
  </si>
  <si>
    <t>Przedmioty współne dla kierunku</t>
  </si>
  <si>
    <t>Przedmiot obieralny I
1.Zaawansowane techniki transmisyjne
2.Technologie WWW</t>
  </si>
  <si>
    <t>Przedmiot obieralny II
1.Programowanie terminali mobilnych
2.Horyzontowe linie radiowe</t>
  </si>
  <si>
    <t>Przedmiot obieralny III
1.Systemy satelitarne i łączność kosmiczna
2.Algorytmy CPS w radiokomunikacji</t>
  </si>
  <si>
    <t>Przedmiot obieralny I
1.Inżynieria obrazu
2.Systemy wizyjne</t>
  </si>
  <si>
    <t>Przedmiot obieralny II
1.Zaawansowane programowanie w multimediach
2.Inżynieria oprogramowanie dla multimediów</t>
  </si>
  <si>
    <t>Przedmiot obieralny III
1.Systemy wbudowane
2.Układy radioeletroniczne
3.Przetwarzanie sygnałów biomedycznych</t>
  </si>
  <si>
    <t>Przedmiot obieralny i
1.Podsystemy czasu i częstotliwości w systemach telekomunikacyjnych
2.Synchronizacja w systemach i sieciach telekomunikacyjnych</t>
  </si>
  <si>
    <t>Przedmiot obieralny ii
1.Metody projektowania i technika realizacji urządzeń elektronicznych
2.Projektowanie obwodów drukowanych</t>
  </si>
  <si>
    <t xml:space="preserve">
Przedmiot obieralny III
1.Sensory i układy pomiarowe
2.Elektroniczne systemy pomiarowe</t>
  </si>
  <si>
    <t>Przedmiot obieralny I
1.Urządzenia sieci komputerowych
2.Programowanie aplikacji sieciowych w Javie i C#</t>
  </si>
  <si>
    <t>Przedmiot obieralny II
1.Algorytmy sieciowe
2.Protokoły routingu</t>
  </si>
  <si>
    <t>Przedmiot obieralny III
1.Jakość usług w sieciach pakietowych
2.Techniczne aspekty projektowania sieci lokalnych i rozleg.</t>
  </si>
  <si>
    <t>Po w/z zastosowania procesorów i mikrokomputerów
1.Aplikacje sprzętowe mikrokontrolerów i mikrokomputerów
2.Programowanie procesorów sygnałowych</t>
  </si>
  <si>
    <t>Po w/z sieci komputerowych
1.Protokoły komunikacyjne i sieci komputerowe
2.Technologie sieci komputerowych</t>
  </si>
  <si>
    <t>Po w/z sieci telekomunikacyjnych
1.Budowa i działanie urządzeń w sieciach telekomunikacyjnych
2.Struktury i działanie sieci telekomunikacyjnych</t>
  </si>
  <si>
    <t>Po w/z komputerowych systemów pomiarowych
1.Komputerowe systemy pomiarowe
2.Graficzne środowiska projektowania systemów pomiarowych</t>
  </si>
  <si>
    <t>Po w/z systemy transmisji cyfrowej
1.Cyfrowe systemy telekomunikacyjne
2.Modulacje cyfrowe i ich zastosowanie</t>
  </si>
  <si>
    <t>P.o. w/z komputerowe wspomaganie projektowania
1.Komputerowe wspomaganie projektowania
2.Komputerowa analiza układów elektronicznych</t>
  </si>
  <si>
    <t>Po w/z systemów operacyjnych baz danych
1.Systemy wbudowane
2.Systemy operacyjne</t>
  </si>
  <si>
    <t>Po w/z eksploatacji i bezpieczeństwa systemów
1.Eksploatacja systemów telekomunikacyjnych
2.Podstawy kryptografii</t>
  </si>
  <si>
    <t>Po w/z sieci zintegrowanych
1.Sieci zintegrowane
2.Sygnalizacja i urządzenia sieci zintegrowanych</t>
  </si>
  <si>
    <t>Po w/z optoelektroniki i fotoniki
1.Optoelektronika i fotonika
2.Technologia i elementy optoelektoniczne i fotoniczne</t>
  </si>
  <si>
    <t>Po w/z sieci bezprzewodowych
1.Sieci bezprzewodowe LAN, PAN i MAN
2.Standardy sieci bezprzewodowych IEEE 802</t>
  </si>
  <si>
    <t>Zmiany z 15.03.2019</t>
  </si>
  <si>
    <t>Dodana ocena z wykładu</t>
  </si>
  <si>
    <t>Przedmiot zmieniony na Wybrane zagadnienia z filozofii, socjologii i etyki, W15-&gt;30</t>
  </si>
  <si>
    <t>Zmiana nazwy na Język angielski</t>
  </si>
  <si>
    <t>PO
1. Historia telekomunikacji
2.Zagadnienia prawne w telekomunikacji</t>
  </si>
  <si>
    <t>Nowy przedmiot obieralny za 1 ECTS, 15W</t>
  </si>
  <si>
    <t>Przeniesiony na II st, a z II st w to miejsce metody numeryczne</t>
  </si>
  <si>
    <t>Kontakt</t>
  </si>
  <si>
    <t>ECTS K</t>
  </si>
  <si>
    <t>Konsultacje/Egzamin</t>
  </si>
  <si>
    <t>Własne</t>
  </si>
  <si>
    <t>Praktyczne</t>
  </si>
  <si>
    <t>ECTS P</t>
  </si>
  <si>
    <t>ECTS 1</t>
  </si>
  <si>
    <t>Hum-spo</t>
  </si>
  <si>
    <t>Obieralne</t>
  </si>
  <si>
    <t>WF:</t>
  </si>
  <si>
    <t>Informatyka:</t>
  </si>
  <si>
    <t>j.ang:</t>
  </si>
  <si>
    <t>Technika cyfrowa:</t>
  </si>
  <si>
    <t>Optoteleomunikacja:</t>
  </si>
  <si>
    <t>Mikroprocesory:</t>
  </si>
  <si>
    <t>Fale i anteny:</t>
  </si>
  <si>
    <t>Podstawy telekomunikacji:</t>
  </si>
  <si>
    <t>Jakie przedmioty?</t>
  </si>
  <si>
    <t>Ć45-&gt;30, L30-&gt;15</t>
  </si>
  <si>
    <t>W45-&gt;30</t>
  </si>
  <si>
    <t>W30-&gt;15</t>
  </si>
  <si>
    <t>L30-&gt;15</t>
  </si>
  <si>
    <t>W30-&gt;15, Ć-&gt;L</t>
  </si>
  <si>
    <t>W30-&gt;15, Ć15-&gt;0</t>
  </si>
  <si>
    <t>Wybrane zagadnienia z filozofii, socjologii i etyki</t>
  </si>
  <si>
    <t>Metody numeryczne</t>
  </si>
  <si>
    <t>Profil dyplomowania: Technologie mobilne i bezprzewodowe</t>
  </si>
  <si>
    <t>Profil dyplomowania: Multimedia i elektronika powszechnego użytku</t>
  </si>
  <si>
    <t>Profil dyplomowania: Elektroniczne systemy programowalne i optotelekomunikacja</t>
  </si>
  <si>
    <t>Profil dyplomowania: Sieci komputerowe i technologie internetowe</t>
  </si>
  <si>
    <t>godziny
kontaktowe</t>
  </si>
  <si>
    <t>ECTS za godziny kontaktowe</t>
  </si>
  <si>
    <t>Praca własna</t>
  </si>
  <si>
    <t>zajęcia praktyczne</t>
  </si>
  <si>
    <t>ECTS za zajęcia praktyczne</t>
  </si>
  <si>
    <t>Przedmioty hum.-społ.</t>
  </si>
  <si>
    <t>Praktyka:</t>
  </si>
  <si>
    <t>%</t>
  </si>
  <si>
    <t>&gt;5</t>
  </si>
  <si>
    <t>Zajęcia:</t>
  </si>
  <si>
    <t>Konsultacje:</t>
  </si>
  <si>
    <t>Praca własna:</t>
  </si>
  <si>
    <t>h</t>
  </si>
  <si>
    <t>Razem:</t>
  </si>
  <si>
    <t>śr. h/1 ECTS:</t>
  </si>
  <si>
    <t>h/ECTS</t>
  </si>
  <si>
    <t>PLAN STUDIÓW: 2019/2020 ETS108; Studia stacjonarne pierwszego stopnia</t>
  </si>
  <si>
    <t>Praktyka zawodowa</t>
  </si>
  <si>
    <t>Po w/z ekonomii
1. Podstawy przedsiębiorczości
2. Podstawy ekonomii</t>
  </si>
  <si>
    <t>Matematyka 1 - analiza</t>
  </si>
  <si>
    <t>Przedmioty profili dyplomowania</t>
  </si>
  <si>
    <t>Data zatwierdzenia: RW 26-03-2019</t>
  </si>
  <si>
    <t>BHP</t>
  </si>
  <si>
    <t>Język obcy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</si>
</sst>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Border="1" applyAlignment="1"/>
    <xf numFmtId="0" fontId="3" fillId="0" borderId="1" xfId="0" applyFont="1" applyBorder="1"/>
    <xf numFmtId="0" fontId="0" fillId="0" borderId="1" xfId="0" applyBorder="1"/>
    <xf numFmtId="0" fontId="4" fillId="0" borderId="0" xfId="0" applyFont="1"/>
    <xf numFmtId="0" fontId="0" fillId="0" borderId="5" xfId="0" applyBorder="1"/>
    <xf numFmtId="0" fontId="0" fillId="0" borderId="6" xfId="0" applyBorder="1"/>
    <xf numFmtId="0" fontId="0" fillId="2" borderId="6" xfId="0" applyFill="1" applyBorder="1"/>
    <xf numFmtId="0" fontId="0" fillId="0" borderId="7" xfId="0" applyBorder="1"/>
    <xf numFmtId="0" fontId="0" fillId="0" borderId="8" xfId="0" applyBorder="1"/>
    <xf numFmtId="0" fontId="0" fillId="2" borderId="7" xfId="0" applyFill="1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6" xfId="0" applyBorder="1"/>
    <xf numFmtId="0" fontId="0" fillId="0" borderId="5" xfId="0" applyBorder="1"/>
    <xf numFmtId="0" fontId="0" fillId="0" borderId="0" xfId="0" applyFill="1" applyBorder="1"/>
    <xf numFmtId="0" fontId="5" fillId="0" borderId="1" xfId="0" applyFont="1" applyBorder="1"/>
    <xf numFmtId="0" fontId="0" fillId="0" borderId="0" xfId="0" applyAlignment="1">
      <alignment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6" xfId="0" applyFill="1" applyBorder="1"/>
    <xf numFmtId="0" fontId="0" fillId="0" borderId="0" xfId="0" applyAlignment="1">
      <alignment horizontal="right" wrapText="1"/>
    </xf>
    <xf numFmtId="0" fontId="0" fillId="7" borderId="0" xfId="0" applyFill="1"/>
    <xf numFmtId="0" fontId="0" fillId="0" borderId="7" xfId="0" applyFill="1" applyBorder="1"/>
    <xf numFmtId="0" fontId="0" fillId="0" borderId="0" xfId="0" applyAlignment="1"/>
    <xf numFmtId="0" fontId="0" fillId="8" borderId="0" xfId="0" applyFill="1"/>
    <xf numFmtId="0" fontId="0" fillId="9" borderId="0" xfId="0" applyFill="1"/>
    <xf numFmtId="0" fontId="0" fillId="0" borderId="0" xfId="0" applyFill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wrapText="1"/>
    </xf>
    <xf numFmtId="0" fontId="8" fillId="0" borderId="0" xfId="0" applyFont="1"/>
    <xf numFmtId="0" fontId="6" fillId="0" borderId="0" xfId="0" applyFont="1"/>
    <xf numFmtId="0" fontId="8" fillId="8" borderId="0" xfId="0" applyFont="1" applyFill="1"/>
    <xf numFmtId="0" fontId="4" fillId="0" borderId="0" xfId="0" applyFont="1" applyFill="1" applyBorder="1" applyAlignment="1">
      <alignment horizontal="left"/>
    </xf>
    <xf numFmtId="0" fontId="0" fillId="0" borderId="1" xfId="0" applyBorder="1"/>
    <xf numFmtId="0" fontId="3" fillId="0" borderId="7" xfId="0" applyFont="1" applyBorder="1"/>
    <xf numFmtId="0" fontId="6" fillId="0" borderId="6" xfId="0" applyFont="1" applyFill="1" applyBorder="1"/>
    <xf numFmtId="0" fontId="3" fillId="2" borderId="6" xfId="0" applyFont="1" applyFill="1" applyBorder="1"/>
    <xf numFmtId="0" fontId="3" fillId="10" borderId="7" xfId="0" applyFont="1" applyFill="1" applyBorder="1"/>
    <xf numFmtId="0" fontId="3" fillId="2" borderId="7" xfId="0" applyFont="1" applyFill="1" applyBorder="1"/>
    <xf numFmtId="0" fontId="5" fillId="0" borderId="6" xfId="0" applyFont="1" applyFill="1" applyBorder="1"/>
    <xf numFmtId="0" fontId="5" fillId="0" borderId="1" xfId="0" applyFont="1" applyFill="1" applyBorder="1"/>
    <xf numFmtId="0" fontId="3" fillId="0" borderId="7" xfId="0" applyFont="1" applyFill="1" applyBorder="1"/>
    <xf numFmtId="0" fontId="9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10" fontId="0" fillId="0" borderId="0" xfId="0" applyNumberFormat="1"/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10" fontId="12" fillId="0" borderId="0" xfId="0" applyNumberFormat="1" applyFont="1"/>
    <xf numFmtId="0" fontId="0" fillId="0" borderId="1" xfId="0" applyBorder="1"/>
    <xf numFmtId="0" fontId="3" fillId="11" borderId="1" xfId="0" applyFont="1" applyFill="1" applyBorder="1" applyAlignment="1">
      <alignment wrapText="1"/>
    </xf>
    <xf numFmtId="0" fontId="3" fillId="11" borderId="1" xfId="0" applyFont="1" applyFill="1" applyBorder="1"/>
    <xf numFmtId="0" fontId="3" fillId="0" borderId="1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0" fontId="0" fillId="0" borderId="1" xfId="0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 applyBorder="1" applyAlignment="1">
      <alignment horizontal="right"/>
    </xf>
    <xf numFmtId="0" fontId="0" fillId="0" borderId="9" xfId="0" applyBorder="1"/>
    <xf numFmtId="0" fontId="3" fillId="0" borderId="0" xfId="0" applyFont="1" applyFill="1" applyBorder="1" applyAlignment="1">
      <alignment horizontal="right"/>
    </xf>
    <xf numFmtId="0" fontId="0" fillId="0" borderId="1" xfId="0" applyFill="1" applyBorder="1"/>
    <xf numFmtId="0" fontId="0" fillId="0" borderId="5" xfId="0" applyFill="1" applyBorder="1"/>
    <xf numFmtId="0" fontId="0" fillId="12" borderId="6" xfId="0" applyFill="1" applyBorder="1"/>
    <xf numFmtId="0" fontId="13" fillId="0" borderId="1" xfId="0" applyFont="1" applyBorder="1"/>
    <xf numFmtId="0" fontId="3" fillId="0" borderId="1" xfId="0" applyFont="1" applyBorder="1" applyAlignment="1">
      <alignment horizontal="right"/>
    </xf>
    <xf numFmtId="0" fontId="3" fillId="11" borderId="1" xfId="0" applyFont="1" applyFill="1" applyBorder="1" applyAlignment="1">
      <alignment horizontal="right"/>
    </xf>
    <xf numFmtId="0" fontId="3" fillId="11" borderId="1" xfId="0" applyFont="1" applyFill="1" applyBorder="1" applyAlignment="1">
      <alignment horizontal="right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0" fillId="10" borderId="7" xfId="0" applyFill="1" applyBorder="1"/>
    <xf numFmtId="0" fontId="3" fillId="0" borderId="1" xfId="0" applyFont="1" applyFill="1" applyBorder="1"/>
    <xf numFmtId="0" fontId="4" fillId="8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6" xfId="0" applyBorder="1"/>
    <xf numFmtId="0" fontId="0" fillId="0" borderId="5" xfId="0" applyBorder="1"/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/>
    <xf numFmtId="0" fontId="0" fillId="0" borderId="1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6" xfId="0" applyBorder="1" applyAlignment="1">
      <alignment horizontal="right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17" fillId="0" borderId="0" xfId="0" applyFont="1"/>
    <xf numFmtId="0" fontId="18" fillId="0" borderId="0" xfId="0" applyFont="1"/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5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6" xfId="0" applyFont="1" applyBorder="1"/>
    <xf numFmtId="0" fontId="4" fillId="0" borderId="8" xfId="0" applyFont="1" applyBorder="1" applyAlignment="1">
      <alignment vertical="top"/>
    </xf>
    <xf numFmtId="0" fontId="0" fillId="0" borderId="1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Fill="1" applyBorder="1" applyAlignment="1">
      <alignment horizontal="right" vertical="center"/>
    </xf>
    <xf numFmtId="0" fontId="0" fillId="0" borderId="3" xfId="0" applyFill="1" applyBorder="1" applyAlignment="1">
      <alignment horizontal="right" vertical="center"/>
    </xf>
    <xf numFmtId="0" fontId="0" fillId="0" borderId="6" xfId="0" applyBorder="1"/>
    <xf numFmtId="0" fontId="0" fillId="0" borderId="1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8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O134"/>
  <sheetViews>
    <sheetView tabSelected="1" topLeftCell="A115" zoomScale="80" zoomScaleNormal="80" workbookViewId="0">
      <selection activeCell="K133" sqref="K133:O133"/>
    </sheetView>
  </sheetViews>
  <sheetFormatPr defaultRowHeight="15" x14ac:dyDescent="0.25"/>
  <cols>
    <col min="1" max="1" width="4.28515625" customWidth="1"/>
    <col min="2" max="2" width="53.42578125" bestFit="1" customWidth="1"/>
    <col min="3" max="3" width="5.5703125" style="65" bestFit="1" customWidth="1"/>
    <col min="4" max="4" width="4.85546875" bestFit="1" customWidth="1"/>
    <col min="5" max="5" width="7.28515625" bestFit="1" customWidth="1"/>
    <col min="6" max="6" width="6.28515625" bestFit="1" customWidth="1"/>
    <col min="7" max="8" width="5.140625" bestFit="1" customWidth="1"/>
    <col min="9" max="9" width="4" bestFit="1" customWidth="1"/>
    <col min="10" max="10" width="4.42578125" bestFit="1" customWidth="1"/>
    <col min="11" max="11" width="5.85546875" bestFit="1" customWidth="1"/>
    <col min="12" max="12" width="4.42578125" bestFit="1" customWidth="1"/>
    <col min="13" max="13" width="3.42578125" bestFit="1" customWidth="1"/>
    <col min="14" max="14" width="2.28515625" bestFit="1" customWidth="1"/>
    <col min="15" max="17" width="4.42578125" bestFit="1" customWidth="1"/>
    <col min="18" max="18" width="3.42578125" bestFit="1" customWidth="1"/>
    <col min="19" max="19" width="2.7109375" bestFit="1" customWidth="1"/>
    <col min="20" max="20" width="4.42578125" bestFit="1" customWidth="1"/>
    <col min="21" max="21" width="4" bestFit="1" customWidth="1"/>
    <col min="22" max="24" width="2.7109375" bestFit="1" customWidth="1"/>
    <col min="25" max="25" width="4.42578125" bestFit="1" customWidth="1"/>
    <col min="26" max="26" width="4" bestFit="1" customWidth="1"/>
    <col min="27" max="29" width="2.7109375" bestFit="1" customWidth="1"/>
    <col min="30" max="30" width="4.42578125" bestFit="1" customWidth="1"/>
    <col min="31" max="31" width="4" bestFit="1" customWidth="1"/>
    <col min="32" max="32" width="2.7109375" bestFit="1" customWidth="1"/>
    <col min="33" max="33" width="4" bestFit="1" customWidth="1"/>
    <col min="34" max="34" width="2.7109375" bestFit="1" customWidth="1"/>
    <col min="35" max="35" width="4.42578125" bestFit="1" customWidth="1"/>
    <col min="36" max="36" width="4" bestFit="1" customWidth="1"/>
    <col min="37" max="39" width="2.7109375" bestFit="1" customWidth="1"/>
    <col min="40" max="40" width="4.42578125" bestFit="1" customWidth="1"/>
    <col min="41" max="41" width="3.28515625" customWidth="1"/>
    <col min="42" max="44" width="2.7109375" bestFit="1" customWidth="1"/>
    <col min="45" max="45" width="3.5703125" customWidth="1"/>
    <col min="46" max="46" width="23.28515625" hidden="1" customWidth="1"/>
    <col min="47" max="47" width="7.28515625" hidden="1" customWidth="1"/>
    <col min="48" max="48" width="6.42578125" hidden="1" customWidth="1"/>
    <col min="49" max="49" width="0" hidden="1" customWidth="1"/>
    <col min="50" max="50" width="7" hidden="1" customWidth="1"/>
    <col min="51" max="51" width="9.7109375" hidden="1" customWidth="1"/>
    <col min="52" max="52" width="6.42578125" hidden="1" customWidth="1"/>
    <col min="53" max="53" width="5" hidden="1" customWidth="1"/>
    <col min="54" max="55" width="2.42578125" hidden="1" customWidth="1"/>
    <col min="56" max="56" width="6.42578125" hidden="1" customWidth="1"/>
    <col min="57" max="57" width="7.28515625" hidden="1" customWidth="1"/>
    <col min="58" max="58" width="6.85546875" hidden="1" customWidth="1"/>
    <col min="59" max="59" width="0" hidden="1" customWidth="1"/>
    <col min="60" max="60" width="7" hidden="1" customWidth="1"/>
    <col min="61" max="61" width="9.7109375" hidden="1" customWidth="1"/>
    <col min="62" max="62" width="7.85546875" hidden="1" customWidth="1"/>
    <col min="63" max="63" width="8.28515625" hidden="1" customWidth="1"/>
    <col min="64" max="67" width="0" hidden="1" customWidth="1"/>
  </cols>
  <sheetData>
    <row r="1" spans="1:64" x14ac:dyDescent="0.25">
      <c r="A1" t="s">
        <v>131</v>
      </c>
    </row>
    <row r="2" spans="1:64" x14ac:dyDescent="0.25">
      <c r="A2" s="116" t="s">
        <v>136</v>
      </c>
      <c r="B2" s="39"/>
    </row>
    <row r="3" spans="1:64" x14ac:dyDescent="0.25">
      <c r="A3" t="s">
        <v>51</v>
      </c>
    </row>
    <row r="4" spans="1:64" s="8" customFormat="1" x14ac:dyDescent="0.25">
      <c r="A4" s="8" t="s">
        <v>52</v>
      </c>
      <c r="C4" s="66"/>
    </row>
    <row r="5" spans="1:64" ht="15.75" x14ac:dyDescent="0.25">
      <c r="A5" s="128" t="s">
        <v>54</v>
      </c>
    </row>
    <row r="6" spans="1:64" x14ac:dyDescent="0.25">
      <c r="A6" s="163" t="s">
        <v>1</v>
      </c>
      <c r="B6" s="163" t="s">
        <v>2</v>
      </c>
      <c r="C6" s="143" t="s">
        <v>53</v>
      </c>
      <c r="D6" s="163" t="s">
        <v>3</v>
      </c>
      <c r="E6" s="146" t="s">
        <v>0</v>
      </c>
      <c r="F6" s="146"/>
      <c r="G6" s="146"/>
      <c r="H6" s="146"/>
      <c r="I6" s="146"/>
      <c r="J6" s="147"/>
      <c r="K6" s="148" t="s">
        <v>10</v>
      </c>
      <c r="L6" s="146"/>
      <c r="M6" s="146"/>
      <c r="N6" s="146"/>
      <c r="O6" s="149"/>
      <c r="P6" s="145" t="s">
        <v>11</v>
      </c>
      <c r="Q6" s="146"/>
      <c r="R6" s="146"/>
      <c r="S6" s="146"/>
      <c r="T6" s="147"/>
      <c r="U6" s="148" t="s">
        <v>12</v>
      </c>
      <c r="V6" s="146"/>
      <c r="W6" s="146"/>
      <c r="X6" s="146"/>
      <c r="Y6" s="149"/>
      <c r="Z6" s="145" t="s">
        <v>13</v>
      </c>
      <c r="AA6" s="146"/>
      <c r="AB6" s="146"/>
      <c r="AC6" s="146"/>
      <c r="AD6" s="147"/>
      <c r="AE6" s="148" t="s">
        <v>14</v>
      </c>
      <c r="AF6" s="146"/>
      <c r="AG6" s="146"/>
      <c r="AH6" s="146"/>
      <c r="AI6" s="149"/>
      <c r="AJ6" s="145" t="s">
        <v>15</v>
      </c>
      <c r="AK6" s="146"/>
      <c r="AL6" s="146"/>
      <c r="AM6" s="146"/>
      <c r="AN6" s="147"/>
      <c r="AO6" s="148" t="s">
        <v>16</v>
      </c>
      <c r="AP6" s="146"/>
      <c r="AQ6" s="146"/>
      <c r="AR6" s="146"/>
      <c r="AS6" s="149"/>
    </row>
    <row r="7" spans="1:64" ht="24" customHeight="1" x14ac:dyDescent="0.25">
      <c r="A7" s="163"/>
      <c r="B7" s="163"/>
      <c r="C7" s="144"/>
      <c r="D7" s="163"/>
      <c r="E7" s="1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9" t="s">
        <v>9</v>
      </c>
      <c r="K7" s="12" t="s">
        <v>5</v>
      </c>
      <c r="L7" s="7" t="s">
        <v>6</v>
      </c>
      <c r="M7" s="7" t="s">
        <v>7</v>
      </c>
      <c r="N7" s="7" t="s">
        <v>8</v>
      </c>
      <c r="O7" s="13" t="s">
        <v>9</v>
      </c>
      <c r="P7" s="10" t="s">
        <v>5</v>
      </c>
      <c r="Q7" s="2" t="s">
        <v>6</v>
      </c>
      <c r="R7" s="2" t="s">
        <v>7</v>
      </c>
      <c r="S7" s="2" t="s">
        <v>8</v>
      </c>
      <c r="T7" s="9" t="s">
        <v>9</v>
      </c>
      <c r="U7" s="12" t="s">
        <v>5</v>
      </c>
      <c r="V7" s="7" t="s">
        <v>6</v>
      </c>
      <c r="W7" s="7" t="s">
        <v>7</v>
      </c>
      <c r="X7" s="7" t="s">
        <v>8</v>
      </c>
      <c r="Y7" s="13" t="s">
        <v>9</v>
      </c>
      <c r="Z7" s="10" t="s">
        <v>5</v>
      </c>
      <c r="AA7" s="2" t="s">
        <v>6</v>
      </c>
      <c r="AB7" s="2" t="s">
        <v>7</v>
      </c>
      <c r="AC7" s="2" t="s">
        <v>8</v>
      </c>
      <c r="AD7" s="9" t="s">
        <v>9</v>
      </c>
      <c r="AE7" s="12" t="s">
        <v>5</v>
      </c>
      <c r="AF7" s="7" t="s">
        <v>6</v>
      </c>
      <c r="AG7" s="7" t="s">
        <v>7</v>
      </c>
      <c r="AH7" s="7" t="s">
        <v>8</v>
      </c>
      <c r="AI7" s="13" t="s">
        <v>9</v>
      </c>
      <c r="AJ7" s="10" t="s">
        <v>5</v>
      </c>
      <c r="AK7" s="2" t="s">
        <v>6</v>
      </c>
      <c r="AL7" s="2" t="s">
        <v>7</v>
      </c>
      <c r="AM7" s="2" t="s">
        <v>8</v>
      </c>
      <c r="AN7" s="9" t="s">
        <v>9</v>
      </c>
      <c r="AO7" s="12" t="s">
        <v>5</v>
      </c>
      <c r="AP7" s="7" t="s">
        <v>6</v>
      </c>
      <c r="AQ7" s="7" t="s">
        <v>7</v>
      </c>
      <c r="AR7" s="7" t="s">
        <v>8</v>
      </c>
      <c r="AS7" s="13" t="s">
        <v>9</v>
      </c>
      <c r="AT7" s="20" t="s">
        <v>78</v>
      </c>
      <c r="AU7" t="s">
        <v>85</v>
      </c>
      <c r="AV7" t="s">
        <v>86</v>
      </c>
      <c r="AW7" s="22" t="s">
        <v>87</v>
      </c>
      <c r="AX7" t="s">
        <v>88</v>
      </c>
      <c r="AY7" t="s">
        <v>89</v>
      </c>
      <c r="AZ7" t="s">
        <v>90</v>
      </c>
      <c r="BA7" t="s">
        <v>53</v>
      </c>
      <c r="BD7" s="54" t="s">
        <v>53</v>
      </c>
      <c r="BE7" s="54" t="s">
        <v>115</v>
      </c>
      <c r="BF7" s="54" t="s">
        <v>116</v>
      </c>
      <c r="BG7" s="54" t="s">
        <v>87</v>
      </c>
      <c r="BH7" s="54" t="s">
        <v>117</v>
      </c>
      <c r="BI7" s="54" t="s">
        <v>118</v>
      </c>
      <c r="BJ7" s="54" t="s">
        <v>119</v>
      </c>
      <c r="BK7" s="54" t="s">
        <v>120</v>
      </c>
      <c r="BL7" s="54" t="s">
        <v>93</v>
      </c>
    </row>
    <row r="8" spans="1:64" x14ac:dyDescent="0.25">
      <c r="A8" s="2">
        <v>1</v>
      </c>
      <c r="B8" s="82" t="s">
        <v>17</v>
      </c>
      <c r="C8" s="78">
        <v>0</v>
      </c>
      <c r="D8" s="6"/>
      <c r="E8" s="2">
        <f>SUM($F$8:$J$8)</f>
        <v>2</v>
      </c>
      <c r="F8" s="2">
        <v>2</v>
      </c>
      <c r="G8" s="2" t="s">
        <v>18</v>
      </c>
      <c r="H8" s="2" t="s">
        <v>18</v>
      </c>
      <c r="I8" s="2" t="s">
        <v>18</v>
      </c>
      <c r="J8" s="9" t="s">
        <v>18</v>
      </c>
      <c r="K8" s="12" t="s">
        <v>19</v>
      </c>
      <c r="L8" s="7"/>
      <c r="M8" s="7"/>
      <c r="N8" s="7"/>
      <c r="O8" s="13"/>
      <c r="P8" s="10"/>
      <c r="Q8" s="2"/>
      <c r="R8" s="2"/>
      <c r="S8" s="2"/>
      <c r="T8" s="9"/>
      <c r="U8" s="12"/>
      <c r="V8" s="7"/>
      <c r="W8" s="7"/>
      <c r="X8" s="7"/>
      <c r="Y8" s="13"/>
      <c r="Z8" s="10"/>
      <c r="AA8" s="2"/>
      <c r="AB8" s="2"/>
      <c r="AC8" s="2"/>
      <c r="AD8" s="9"/>
      <c r="AE8" s="12"/>
      <c r="AF8" s="7"/>
      <c r="AG8" s="7"/>
      <c r="AH8" s="7"/>
      <c r="AI8" s="13"/>
      <c r="AJ8" s="10"/>
      <c r="AK8" s="2"/>
      <c r="AL8" s="2"/>
      <c r="AM8" s="2"/>
      <c r="AN8" s="9"/>
      <c r="AO8" s="12"/>
      <c r="AP8" s="7"/>
      <c r="AQ8" s="7"/>
      <c r="AR8" s="7"/>
      <c r="AS8" s="13"/>
      <c r="AU8" s="23">
        <v>2</v>
      </c>
      <c r="AV8" s="23">
        <v>0</v>
      </c>
      <c r="AW8" s="23">
        <v>0</v>
      </c>
      <c r="AX8" s="23">
        <v>0</v>
      </c>
      <c r="AY8" s="23">
        <v>0</v>
      </c>
      <c r="AZ8" s="23">
        <v>0</v>
      </c>
      <c r="BA8" s="23">
        <v>0</v>
      </c>
      <c r="BB8" s="23"/>
      <c r="BC8" s="23"/>
      <c r="BD8" s="165">
        <f>SUM(BA8:BA16)</f>
        <v>30</v>
      </c>
      <c r="BE8" s="165">
        <f t="shared" ref="BE8:BJ8" si="0">SUM(AU8:AU16)</f>
        <v>421</v>
      </c>
      <c r="BF8" s="165">
        <f t="shared" si="0"/>
        <v>16</v>
      </c>
      <c r="BG8" s="165">
        <f t="shared" si="0"/>
        <v>70</v>
      </c>
      <c r="BH8" s="165">
        <f t="shared" si="0"/>
        <v>365</v>
      </c>
      <c r="BI8" s="165">
        <f t="shared" si="0"/>
        <v>87</v>
      </c>
      <c r="BJ8" s="165">
        <f t="shared" si="0"/>
        <v>3</v>
      </c>
      <c r="BK8" s="165">
        <f>BA12</f>
        <v>4</v>
      </c>
      <c r="BL8" s="165">
        <v>0</v>
      </c>
    </row>
    <row r="9" spans="1:64" x14ac:dyDescent="0.25">
      <c r="A9" s="2">
        <v>2</v>
      </c>
      <c r="B9" s="82" t="s">
        <v>134</v>
      </c>
      <c r="C9" s="78">
        <v>8</v>
      </c>
      <c r="D9" s="6">
        <v>1</v>
      </c>
      <c r="E9" s="2">
        <f>SUM($F$9:$J$9)</f>
        <v>120</v>
      </c>
      <c r="F9" s="2">
        <v>60</v>
      </c>
      <c r="G9" s="2">
        <v>60</v>
      </c>
      <c r="H9" s="2" t="s">
        <v>18</v>
      </c>
      <c r="I9" s="2" t="s">
        <v>18</v>
      </c>
      <c r="J9" s="9" t="s">
        <v>18</v>
      </c>
      <c r="K9" s="14">
        <v>4</v>
      </c>
      <c r="L9" s="7">
        <v>4</v>
      </c>
      <c r="M9" s="7"/>
      <c r="N9" s="7"/>
      <c r="O9" s="13"/>
      <c r="P9" s="10"/>
      <c r="Q9" s="2"/>
      <c r="R9" s="2"/>
      <c r="S9" s="2"/>
      <c r="T9" s="9"/>
      <c r="U9" s="12"/>
      <c r="V9" s="7"/>
      <c r="W9" s="7"/>
      <c r="X9" s="7"/>
      <c r="Y9" s="13"/>
      <c r="Z9" s="10"/>
      <c r="AA9" s="2"/>
      <c r="AB9" s="2"/>
      <c r="AC9" s="2"/>
      <c r="AD9" s="9"/>
      <c r="AE9" s="12"/>
      <c r="AF9" s="7"/>
      <c r="AG9" s="7"/>
      <c r="AH9" s="7"/>
      <c r="AI9" s="13"/>
      <c r="AJ9" s="10"/>
      <c r="AK9" s="2"/>
      <c r="AL9" s="2"/>
      <c r="AM9" s="2"/>
      <c r="AN9" s="9"/>
      <c r="AO9" s="12"/>
      <c r="AP9" s="7"/>
      <c r="AQ9" s="7"/>
      <c r="AR9" s="7"/>
      <c r="AS9" s="13"/>
      <c r="AU9" s="23">
        <v>135</v>
      </c>
      <c r="AV9" s="23">
        <v>5</v>
      </c>
      <c r="AW9" s="23">
        <f>AU9-E9</f>
        <v>15</v>
      </c>
      <c r="AX9" s="23">
        <v>65</v>
      </c>
      <c r="AY9" s="23">
        <v>0</v>
      </c>
      <c r="AZ9" s="23">
        <v>0</v>
      </c>
      <c r="BA9" s="23">
        <v>8</v>
      </c>
      <c r="BB9" s="23"/>
      <c r="BC9" s="23"/>
      <c r="BD9" s="165"/>
      <c r="BE9" s="165"/>
      <c r="BF9" s="165"/>
      <c r="BG9" s="165"/>
      <c r="BH9" s="165"/>
      <c r="BI9" s="165"/>
      <c r="BJ9" s="165"/>
      <c r="BK9" s="165"/>
      <c r="BL9" s="165"/>
    </row>
    <row r="10" spans="1:64" x14ac:dyDescent="0.25">
      <c r="A10" s="61">
        <v>3</v>
      </c>
      <c r="B10" s="83" t="s">
        <v>20</v>
      </c>
      <c r="C10" s="78">
        <v>4</v>
      </c>
      <c r="D10" s="6"/>
      <c r="E10" s="2">
        <f>SUM($F$10:$J$10)</f>
        <v>30</v>
      </c>
      <c r="F10" s="2">
        <v>15</v>
      </c>
      <c r="G10" s="2">
        <v>15</v>
      </c>
      <c r="H10" s="2" t="s">
        <v>18</v>
      </c>
      <c r="I10" s="2" t="s">
        <v>18</v>
      </c>
      <c r="J10" s="9" t="s">
        <v>18</v>
      </c>
      <c r="K10" s="12">
        <v>1</v>
      </c>
      <c r="L10" s="7">
        <v>1</v>
      </c>
      <c r="M10" s="7"/>
      <c r="N10" s="7"/>
      <c r="O10" s="13"/>
      <c r="P10" s="10"/>
      <c r="Q10" s="2"/>
      <c r="R10" s="2"/>
      <c r="S10" s="2"/>
      <c r="T10" s="9"/>
      <c r="U10" s="12"/>
      <c r="V10" s="7"/>
      <c r="W10" s="7"/>
      <c r="X10" s="7"/>
      <c r="Y10" s="13"/>
      <c r="Z10" s="10"/>
      <c r="AA10" s="2"/>
      <c r="AB10" s="2"/>
      <c r="AC10" s="2"/>
      <c r="AD10" s="9"/>
      <c r="AE10" s="12"/>
      <c r="AF10" s="7"/>
      <c r="AG10" s="7"/>
      <c r="AH10" s="7"/>
      <c r="AI10" s="13"/>
      <c r="AJ10" s="10"/>
      <c r="AK10" s="2"/>
      <c r="AL10" s="2"/>
      <c r="AM10" s="2"/>
      <c r="AN10" s="9"/>
      <c r="AO10" s="12"/>
      <c r="AP10" s="7"/>
      <c r="AQ10" s="7"/>
      <c r="AR10" s="7"/>
      <c r="AS10" s="13"/>
      <c r="AT10" s="39" t="s">
        <v>79</v>
      </c>
      <c r="AU10" s="23">
        <v>40</v>
      </c>
      <c r="AV10" s="23">
        <v>2</v>
      </c>
      <c r="AW10" s="23">
        <f t="shared" ref="AW10:AW11" si="1">AU10-E10</f>
        <v>10</v>
      </c>
      <c r="AX10" s="23">
        <v>60</v>
      </c>
      <c r="AY10" s="23">
        <v>0</v>
      </c>
      <c r="AZ10" s="23">
        <v>0</v>
      </c>
      <c r="BA10" s="23">
        <v>4</v>
      </c>
      <c r="BB10" s="23"/>
      <c r="BC10" s="23"/>
      <c r="BD10" s="165"/>
      <c r="BE10" s="165"/>
      <c r="BF10" s="165"/>
      <c r="BG10" s="165"/>
      <c r="BH10" s="165"/>
      <c r="BI10" s="165"/>
      <c r="BJ10" s="165"/>
      <c r="BK10" s="165"/>
      <c r="BL10" s="165"/>
    </row>
    <row r="11" spans="1:64" x14ac:dyDescent="0.25">
      <c r="A11" s="61">
        <v>4</v>
      </c>
      <c r="B11" s="82" t="s">
        <v>21</v>
      </c>
      <c r="C11" s="79">
        <v>4</v>
      </c>
      <c r="D11" s="6">
        <v>1</v>
      </c>
      <c r="E11" s="2">
        <f>SUM($F$11:$J$11)</f>
        <v>45</v>
      </c>
      <c r="F11" s="2">
        <v>30</v>
      </c>
      <c r="G11" s="2">
        <v>15</v>
      </c>
      <c r="H11" s="2" t="s">
        <v>18</v>
      </c>
      <c r="I11" s="2" t="s">
        <v>18</v>
      </c>
      <c r="J11" s="9" t="s">
        <v>18</v>
      </c>
      <c r="K11" s="14">
        <v>2</v>
      </c>
      <c r="L11" s="7">
        <v>1</v>
      </c>
      <c r="M11" s="7"/>
      <c r="N11" s="7"/>
      <c r="O11" s="13"/>
      <c r="P11" s="10"/>
      <c r="Q11" s="2"/>
      <c r="R11" s="2"/>
      <c r="S11" s="2"/>
      <c r="T11" s="9"/>
      <c r="U11" s="12"/>
      <c r="V11" s="7"/>
      <c r="W11" s="7"/>
      <c r="X11" s="7"/>
      <c r="Y11" s="13"/>
      <c r="Z11" s="10"/>
      <c r="AA11" s="2"/>
      <c r="AB11" s="2"/>
      <c r="AC11" s="2"/>
      <c r="AD11" s="9"/>
      <c r="AE11" s="12"/>
      <c r="AF11" s="7"/>
      <c r="AG11" s="7"/>
      <c r="AH11" s="7"/>
      <c r="AI11" s="13"/>
      <c r="AJ11" s="10"/>
      <c r="AK11" s="2"/>
      <c r="AL11" s="2"/>
      <c r="AM11" s="2"/>
      <c r="AN11" s="9"/>
      <c r="AO11" s="12"/>
      <c r="AP11" s="7"/>
      <c r="AQ11" s="7"/>
      <c r="AR11" s="7"/>
      <c r="AS11" s="13"/>
      <c r="AU11" s="23">
        <v>55</v>
      </c>
      <c r="AV11" s="23">
        <v>2</v>
      </c>
      <c r="AW11" s="23">
        <f t="shared" si="1"/>
        <v>10</v>
      </c>
      <c r="AX11" s="23">
        <v>45</v>
      </c>
      <c r="AY11" s="23">
        <v>0</v>
      </c>
      <c r="AZ11" s="23">
        <v>0</v>
      </c>
      <c r="BA11" s="23">
        <v>4</v>
      </c>
      <c r="BB11" s="23"/>
      <c r="BC11" s="23"/>
      <c r="BD11" s="165"/>
      <c r="BE11" s="165"/>
      <c r="BF11" s="165"/>
      <c r="BG11" s="165"/>
      <c r="BH11" s="165"/>
      <c r="BI11" s="165"/>
      <c r="BJ11" s="165"/>
      <c r="BK11" s="165"/>
      <c r="BL11" s="165"/>
    </row>
    <row r="12" spans="1:64" ht="16.149999999999999" customHeight="1" x14ac:dyDescent="0.25">
      <c r="A12" s="61">
        <v>5</v>
      </c>
      <c r="B12" s="84" t="s">
        <v>109</v>
      </c>
      <c r="C12" s="78">
        <v>4</v>
      </c>
      <c r="D12" s="6"/>
      <c r="E12" s="2">
        <f>SUM($F$12:$J$12)</f>
        <v>30</v>
      </c>
      <c r="F12" s="6">
        <v>30</v>
      </c>
      <c r="G12" s="2" t="s">
        <v>18</v>
      </c>
      <c r="H12" s="2" t="s">
        <v>18</v>
      </c>
      <c r="I12" s="2" t="s">
        <v>18</v>
      </c>
      <c r="J12" s="9" t="s">
        <v>18</v>
      </c>
      <c r="K12" s="46">
        <v>2</v>
      </c>
      <c r="L12" s="7"/>
      <c r="M12" s="7"/>
      <c r="N12" s="7"/>
      <c r="O12" s="13"/>
      <c r="P12" s="10"/>
      <c r="Q12" s="2"/>
      <c r="R12" s="2"/>
      <c r="S12" s="2"/>
      <c r="T12" s="9"/>
      <c r="U12" s="12"/>
      <c r="V12" s="7"/>
      <c r="W12" s="7"/>
      <c r="X12" s="7"/>
      <c r="Y12" s="13"/>
      <c r="Z12" s="10"/>
      <c r="AA12" s="2"/>
      <c r="AB12" s="2"/>
      <c r="AC12" s="2"/>
      <c r="AD12" s="9"/>
      <c r="AE12" s="12"/>
      <c r="AF12" s="7"/>
      <c r="AG12" s="7"/>
      <c r="AH12" s="7"/>
      <c r="AI12" s="13"/>
      <c r="AJ12" s="10"/>
      <c r="AK12" s="2"/>
      <c r="AL12" s="2"/>
      <c r="AM12" s="2"/>
      <c r="AN12" s="9"/>
      <c r="AO12" s="12"/>
      <c r="AP12" s="7"/>
      <c r="AQ12" s="7"/>
      <c r="AR12" s="7"/>
      <c r="AS12" s="13"/>
      <c r="AT12" s="40" t="s">
        <v>80</v>
      </c>
      <c r="AU12" s="23">
        <v>40</v>
      </c>
      <c r="AV12" s="23">
        <v>2</v>
      </c>
      <c r="AW12" s="23">
        <f>AU12-E12</f>
        <v>10</v>
      </c>
      <c r="AX12" s="23">
        <v>60</v>
      </c>
      <c r="AY12" s="23">
        <v>0</v>
      </c>
      <c r="AZ12" s="23">
        <v>0</v>
      </c>
      <c r="BA12" s="23">
        <v>4</v>
      </c>
      <c r="BB12" s="23"/>
      <c r="BC12" s="23"/>
      <c r="BD12" s="165"/>
      <c r="BE12" s="165"/>
      <c r="BF12" s="165"/>
      <c r="BG12" s="165"/>
      <c r="BH12" s="165"/>
      <c r="BI12" s="165"/>
      <c r="BJ12" s="165"/>
      <c r="BK12" s="165"/>
      <c r="BL12" s="165"/>
    </row>
    <row r="13" spans="1:64" x14ac:dyDescent="0.25">
      <c r="A13" s="61">
        <v>6</v>
      </c>
      <c r="B13" s="82" t="s">
        <v>22</v>
      </c>
      <c r="C13" s="79">
        <v>6</v>
      </c>
      <c r="D13" s="6">
        <v>1</v>
      </c>
      <c r="E13" s="2">
        <f>SUM($F$13:$J$13)</f>
        <v>60</v>
      </c>
      <c r="F13" s="2">
        <v>30</v>
      </c>
      <c r="G13" s="2" t="s">
        <v>18</v>
      </c>
      <c r="H13" s="2">
        <v>30</v>
      </c>
      <c r="I13" s="2" t="s">
        <v>18</v>
      </c>
      <c r="J13" s="9" t="s">
        <v>18</v>
      </c>
      <c r="K13" s="14">
        <v>2</v>
      </c>
      <c r="L13" s="7"/>
      <c r="M13" s="7">
        <v>2</v>
      </c>
      <c r="N13" s="7"/>
      <c r="O13" s="13"/>
      <c r="P13" s="10"/>
      <c r="Q13" s="2"/>
      <c r="R13" s="2"/>
      <c r="S13" s="2"/>
      <c r="T13" s="9"/>
      <c r="U13" s="12"/>
      <c r="V13" s="7"/>
      <c r="W13" s="7"/>
      <c r="X13" s="7"/>
      <c r="Y13" s="13"/>
      <c r="Z13" s="10"/>
      <c r="AA13" s="2"/>
      <c r="AB13" s="2"/>
      <c r="AC13" s="2"/>
      <c r="AD13" s="9"/>
      <c r="AE13" s="12"/>
      <c r="AF13" s="7"/>
      <c r="AG13" s="7"/>
      <c r="AH13" s="7"/>
      <c r="AI13" s="13"/>
      <c r="AJ13" s="10"/>
      <c r="AK13" s="2"/>
      <c r="AL13" s="2"/>
      <c r="AM13" s="2"/>
      <c r="AN13" s="9"/>
      <c r="AO13" s="12"/>
      <c r="AP13" s="7"/>
      <c r="AQ13" s="7"/>
      <c r="AR13" s="7"/>
      <c r="AS13" s="13"/>
      <c r="AU13" s="23">
        <v>75</v>
      </c>
      <c r="AV13" s="23">
        <v>3</v>
      </c>
      <c r="AW13" s="23">
        <f t="shared" ref="AW13:AW21" si="2">AU13-E13</f>
        <v>15</v>
      </c>
      <c r="AX13" s="23">
        <v>75</v>
      </c>
      <c r="AY13" s="23">
        <v>58</v>
      </c>
      <c r="AZ13" s="23">
        <v>2</v>
      </c>
      <c r="BA13" s="23">
        <v>6</v>
      </c>
      <c r="BB13" s="23"/>
      <c r="BC13" s="23"/>
      <c r="BD13" s="165"/>
      <c r="BE13" s="165"/>
      <c r="BF13" s="165"/>
      <c r="BG13" s="165"/>
      <c r="BH13" s="165"/>
      <c r="BI13" s="165"/>
      <c r="BJ13" s="165"/>
      <c r="BK13" s="165"/>
      <c r="BL13" s="165"/>
    </row>
    <row r="14" spans="1:64" x14ac:dyDescent="0.25">
      <c r="A14" s="61">
        <v>7</v>
      </c>
      <c r="B14" s="82" t="s">
        <v>23</v>
      </c>
      <c r="C14" s="64">
        <v>4</v>
      </c>
      <c r="D14" s="6"/>
      <c r="E14" s="2">
        <f>SUM($F$14:$J$14)</f>
        <v>30</v>
      </c>
      <c r="F14" s="2">
        <v>15</v>
      </c>
      <c r="G14" s="2" t="s">
        <v>18</v>
      </c>
      <c r="H14" s="2">
        <v>15</v>
      </c>
      <c r="I14" s="2" t="s">
        <v>18</v>
      </c>
      <c r="J14" s="9" t="s">
        <v>18</v>
      </c>
      <c r="K14" s="12">
        <v>1</v>
      </c>
      <c r="L14" s="7"/>
      <c r="M14" s="7">
        <v>1</v>
      </c>
      <c r="N14" s="7"/>
      <c r="O14" s="13"/>
      <c r="P14" s="10"/>
      <c r="Q14" s="2"/>
      <c r="R14" s="2"/>
      <c r="S14" s="2"/>
      <c r="T14" s="9"/>
      <c r="U14" s="12"/>
      <c r="V14" s="7"/>
      <c r="W14" s="7"/>
      <c r="X14" s="7"/>
      <c r="Y14" s="13"/>
      <c r="Z14" s="10"/>
      <c r="AA14" s="2"/>
      <c r="AB14" s="2"/>
      <c r="AC14" s="2"/>
      <c r="AD14" s="9"/>
      <c r="AE14" s="12"/>
      <c r="AF14" s="7"/>
      <c r="AG14" s="7"/>
      <c r="AH14" s="7"/>
      <c r="AI14" s="13"/>
      <c r="AJ14" s="10"/>
      <c r="AK14" s="2"/>
      <c r="AL14" s="2"/>
      <c r="AM14" s="2"/>
      <c r="AN14" s="9"/>
      <c r="AO14" s="12"/>
      <c r="AP14" s="7"/>
      <c r="AQ14" s="7"/>
      <c r="AR14" s="7"/>
      <c r="AS14" s="13"/>
      <c r="AU14" s="23">
        <v>40</v>
      </c>
      <c r="AV14" s="23">
        <v>2</v>
      </c>
      <c r="AW14" s="23">
        <f t="shared" si="2"/>
        <v>10</v>
      </c>
      <c r="AX14" s="23">
        <v>60</v>
      </c>
      <c r="AY14" s="23">
        <v>29</v>
      </c>
      <c r="AZ14" s="23">
        <v>1</v>
      </c>
      <c r="BA14" s="23">
        <v>4</v>
      </c>
      <c r="BB14" s="23"/>
      <c r="BC14" s="23"/>
      <c r="BD14" s="165"/>
      <c r="BE14" s="165"/>
      <c r="BF14" s="165"/>
      <c r="BG14" s="165"/>
      <c r="BH14" s="165"/>
      <c r="BI14" s="165"/>
      <c r="BJ14" s="165"/>
      <c r="BK14" s="165"/>
      <c r="BL14" s="165"/>
    </row>
    <row r="15" spans="1:64" x14ac:dyDescent="0.25">
      <c r="A15" s="61">
        <v>8</v>
      </c>
      <c r="B15" s="82" t="s">
        <v>137</v>
      </c>
      <c r="C15" s="78">
        <v>0</v>
      </c>
      <c r="D15" s="6"/>
      <c r="E15" s="2">
        <f>SUM($F$15:$J$15)</f>
        <v>4</v>
      </c>
      <c r="F15" s="2">
        <v>4</v>
      </c>
      <c r="G15" s="2" t="s">
        <v>18</v>
      </c>
      <c r="H15" s="2" t="s">
        <v>18</v>
      </c>
      <c r="I15" s="2" t="s">
        <v>18</v>
      </c>
      <c r="J15" s="9" t="s">
        <v>18</v>
      </c>
      <c r="K15" s="12" t="s">
        <v>24</v>
      </c>
      <c r="L15" s="7"/>
      <c r="M15" s="7"/>
      <c r="N15" s="7"/>
      <c r="O15" s="13"/>
      <c r="P15" s="10"/>
      <c r="Q15" s="2"/>
      <c r="R15" s="2"/>
      <c r="S15" s="2"/>
      <c r="T15" s="9"/>
      <c r="U15" s="12"/>
      <c r="V15" s="7"/>
      <c r="W15" s="7"/>
      <c r="X15" s="7"/>
      <c r="Y15" s="13"/>
      <c r="Z15" s="10"/>
      <c r="AA15" s="2"/>
      <c r="AB15" s="2"/>
      <c r="AC15" s="2"/>
      <c r="AD15" s="9"/>
      <c r="AE15" s="12"/>
      <c r="AF15" s="7"/>
      <c r="AG15" s="7"/>
      <c r="AH15" s="7"/>
      <c r="AI15" s="13"/>
      <c r="AJ15" s="10"/>
      <c r="AK15" s="2"/>
      <c r="AL15" s="2"/>
      <c r="AM15" s="2"/>
      <c r="AN15" s="9"/>
      <c r="AO15" s="12"/>
      <c r="AP15" s="7"/>
      <c r="AQ15" s="7"/>
      <c r="AR15" s="7"/>
      <c r="AS15" s="13"/>
      <c r="AU15" s="23">
        <v>4</v>
      </c>
      <c r="AV15" s="23">
        <v>0</v>
      </c>
      <c r="AW15" s="23">
        <f t="shared" si="2"/>
        <v>0</v>
      </c>
      <c r="AX15" s="23">
        <v>0</v>
      </c>
      <c r="AY15" s="23">
        <v>0</v>
      </c>
      <c r="AZ15" s="23">
        <v>0</v>
      </c>
      <c r="BA15" s="23">
        <v>0</v>
      </c>
      <c r="BB15" s="23"/>
      <c r="BC15" s="23"/>
      <c r="BD15" s="165"/>
      <c r="BE15" s="165"/>
      <c r="BF15" s="165"/>
      <c r="BG15" s="165"/>
      <c r="BH15" s="165"/>
      <c r="BI15" s="165"/>
      <c r="BJ15" s="165"/>
      <c r="BK15" s="165"/>
      <c r="BL15" s="165"/>
    </row>
    <row r="16" spans="1:64" x14ac:dyDescent="0.25">
      <c r="A16" s="61">
        <v>9</v>
      </c>
      <c r="B16" s="82" t="s">
        <v>25</v>
      </c>
      <c r="C16" s="78">
        <v>0</v>
      </c>
      <c r="D16" s="6"/>
      <c r="E16" s="2">
        <f>SUM($F$16:$J$16)</f>
        <v>30</v>
      </c>
      <c r="F16" s="2" t="s">
        <v>18</v>
      </c>
      <c r="G16" s="2">
        <v>30</v>
      </c>
      <c r="H16" s="2" t="s">
        <v>18</v>
      </c>
      <c r="I16" s="2" t="s">
        <v>18</v>
      </c>
      <c r="J16" s="9" t="s">
        <v>18</v>
      </c>
      <c r="K16" s="12"/>
      <c r="L16" s="7">
        <v>2</v>
      </c>
      <c r="M16" s="7"/>
      <c r="N16" s="7"/>
      <c r="O16" s="13"/>
      <c r="P16" s="10"/>
      <c r="Q16" s="2"/>
      <c r="R16" s="2"/>
      <c r="S16" s="2"/>
      <c r="T16" s="9"/>
      <c r="U16" s="12"/>
      <c r="V16" s="7"/>
      <c r="W16" s="7"/>
      <c r="X16" s="7"/>
      <c r="Y16" s="13"/>
      <c r="Z16" s="10"/>
      <c r="AA16" s="2"/>
      <c r="AB16" s="2"/>
      <c r="AC16" s="2"/>
      <c r="AD16" s="9"/>
      <c r="AE16" s="12"/>
      <c r="AF16" s="7"/>
      <c r="AG16" s="7"/>
      <c r="AH16" s="7"/>
      <c r="AI16" s="13"/>
      <c r="AJ16" s="10"/>
      <c r="AK16" s="2"/>
      <c r="AL16" s="2"/>
      <c r="AM16" s="2"/>
      <c r="AN16" s="9"/>
      <c r="AO16" s="12"/>
      <c r="AP16" s="7"/>
      <c r="AQ16" s="7"/>
      <c r="AR16" s="7"/>
      <c r="AS16" s="13"/>
      <c r="AU16" s="23">
        <v>30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/>
      <c r="BC16" s="23"/>
      <c r="BD16" s="165"/>
      <c r="BE16" s="165"/>
      <c r="BF16" s="165"/>
      <c r="BG16" s="165"/>
      <c r="BH16" s="165"/>
      <c r="BI16" s="165"/>
      <c r="BJ16" s="165"/>
      <c r="BK16" s="165"/>
      <c r="BL16" s="165"/>
    </row>
    <row r="17" spans="1:64" x14ac:dyDescent="0.25">
      <c r="A17" s="61">
        <v>10</v>
      </c>
      <c r="B17" s="82" t="s">
        <v>25</v>
      </c>
      <c r="C17" s="78">
        <v>0</v>
      </c>
      <c r="D17" s="6"/>
      <c r="E17" s="45">
        <f>SUM($F$17:$J$17)</f>
        <v>30</v>
      </c>
      <c r="F17" s="16"/>
      <c r="G17" s="16">
        <v>30</v>
      </c>
      <c r="H17" s="16"/>
      <c r="I17" s="16"/>
      <c r="J17" s="19"/>
      <c r="K17" s="15"/>
      <c r="L17" s="16"/>
      <c r="M17" s="16"/>
      <c r="N17" s="16"/>
      <c r="O17" s="17"/>
      <c r="P17" s="18"/>
      <c r="Q17" s="16">
        <v>2</v>
      </c>
      <c r="R17" s="16"/>
      <c r="S17" s="16"/>
      <c r="T17" s="19"/>
      <c r="U17" s="15"/>
      <c r="V17" s="16"/>
      <c r="W17" s="16"/>
      <c r="X17" s="16"/>
      <c r="Y17" s="17"/>
      <c r="Z17" s="18"/>
      <c r="AA17" s="16"/>
      <c r="AB17" s="16"/>
      <c r="AC17" s="16"/>
      <c r="AD17" s="19"/>
      <c r="AE17" s="15"/>
      <c r="AF17" s="16"/>
      <c r="AG17" s="16"/>
      <c r="AH17" s="16"/>
      <c r="AI17" s="17"/>
      <c r="AJ17" s="18"/>
      <c r="AK17" s="16"/>
      <c r="AL17" s="16"/>
      <c r="AM17" s="16"/>
      <c r="AN17" s="19"/>
      <c r="AO17" s="15"/>
      <c r="AP17" s="16"/>
      <c r="AQ17" s="16"/>
      <c r="AR17" s="16"/>
      <c r="AS17" s="17"/>
      <c r="AT17" s="4" t="s">
        <v>94</v>
      </c>
      <c r="AU17" s="26">
        <v>30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/>
      <c r="BC17" s="26"/>
      <c r="BD17" s="166">
        <f>SUM(BA17:BA23)</f>
        <v>30</v>
      </c>
      <c r="BE17" s="166">
        <f>SUM(AU17:AU23)</f>
        <v>495</v>
      </c>
      <c r="BF17" s="166">
        <f t="shared" ref="BF17:BJ17" si="3">SUM(AV17:AV23)</f>
        <v>18</v>
      </c>
      <c r="BG17" s="166">
        <f t="shared" si="3"/>
        <v>60</v>
      </c>
      <c r="BH17" s="166">
        <f t="shared" si="3"/>
        <v>295</v>
      </c>
      <c r="BI17" s="166">
        <f t="shared" si="3"/>
        <v>137</v>
      </c>
      <c r="BJ17" s="166">
        <f t="shared" si="3"/>
        <v>5</v>
      </c>
      <c r="BK17" s="166">
        <v>0</v>
      </c>
      <c r="BL17" s="166">
        <v>0</v>
      </c>
    </row>
    <row r="18" spans="1:64" x14ac:dyDescent="0.25">
      <c r="A18" s="61">
        <v>11</v>
      </c>
      <c r="B18" s="82" t="s">
        <v>26</v>
      </c>
      <c r="C18" s="78">
        <v>6</v>
      </c>
      <c r="D18" s="6">
        <v>1</v>
      </c>
      <c r="E18" s="2">
        <f>SUM($F$18:$J$18)</f>
        <v>75</v>
      </c>
      <c r="F18" s="2">
        <v>30</v>
      </c>
      <c r="G18" s="6">
        <v>30</v>
      </c>
      <c r="H18" s="6">
        <v>15</v>
      </c>
      <c r="I18" s="2" t="s">
        <v>18</v>
      </c>
      <c r="J18" s="9" t="s">
        <v>18</v>
      </c>
      <c r="K18" s="12"/>
      <c r="L18" s="7"/>
      <c r="M18" s="7"/>
      <c r="N18" s="7"/>
      <c r="O18" s="13"/>
      <c r="P18" s="11">
        <v>2</v>
      </c>
      <c r="Q18" s="6">
        <v>2</v>
      </c>
      <c r="R18" s="6">
        <v>1</v>
      </c>
      <c r="S18" s="2"/>
      <c r="T18" s="9"/>
      <c r="U18" s="12"/>
      <c r="V18" s="7"/>
      <c r="W18" s="7"/>
      <c r="X18" s="7"/>
      <c r="Y18" s="13"/>
      <c r="Z18" s="10"/>
      <c r="AA18" s="2"/>
      <c r="AB18" s="2"/>
      <c r="AC18" s="2"/>
      <c r="AD18" s="9"/>
      <c r="AE18" s="12"/>
      <c r="AF18" s="7"/>
      <c r="AG18" s="7"/>
      <c r="AH18" s="7"/>
      <c r="AI18" s="13"/>
      <c r="AJ18" s="10"/>
      <c r="AK18" s="2"/>
      <c r="AL18" s="2"/>
      <c r="AM18" s="2"/>
      <c r="AN18" s="9"/>
      <c r="AO18" s="12"/>
      <c r="AP18" s="7"/>
      <c r="AQ18" s="7"/>
      <c r="AR18" s="7"/>
      <c r="AS18" s="13"/>
      <c r="AT18" s="39" t="s">
        <v>103</v>
      </c>
      <c r="AU18" s="26">
        <v>90</v>
      </c>
      <c r="AV18" s="26">
        <v>3</v>
      </c>
      <c r="AW18" s="26">
        <f t="shared" si="2"/>
        <v>15</v>
      </c>
      <c r="AX18" s="26">
        <v>60</v>
      </c>
      <c r="AY18" s="26">
        <v>29</v>
      </c>
      <c r="AZ18" s="26">
        <v>1</v>
      </c>
      <c r="BA18" s="26">
        <v>6</v>
      </c>
      <c r="BB18" s="26"/>
      <c r="BC18" s="26"/>
      <c r="BD18" s="166"/>
      <c r="BE18" s="166"/>
      <c r="BF18" s="166"/>
      <c r="BG18" s="166"/>
      <c r="BH18" s="166"/>
      <c r="BI18" s="166"/>
      <c r="BJ18" s="166"/>
      <c r="BK18" s="166"/>
      <c r="BL18" s="166"/>
    </row>
    <row r="19" spans="1:64" x14ac:dyDescent="0.25">
      <c r="A19" s="61">
        <v>12</v>
      </c>
      <c r="B19" s="82" t="s">
        <v>27</v>
      </c>
      <c r="C19" s="79">
        <v>5</v>
      </c>
      <c r="D19" s="6"/>
      <c r="E19" s="2">
        <f>SUM($F$19:$J$19)</f>
        <v>60</v>
      </c>
      <c r="F19" s="2">
        <v>30</v>
      </c>
      <c r="G19" s="2" t="s">
        <v>18</v>
      </c>
      <c r="H19" s="2">
        <v>30</v>
      </c>
      <c r="I19" s="2" t="s">
        <v>18</v>
      </c>
      <c r="J19" s="9" t="s">
        <v>18</v>
      </c>
      <c r="K19" s="12"/>
      <c r="L19" s="7"/>
      <c r="M19" s="7"/>
      <c r="N19" s="7"/>
      <c r="O19" s="13"/>
      <c r="P19" s="10">
        <v>2</v>
      </c>
      <c r="Q19" s="2"/>
      <c r="R19" s="2">
        <v>2</v>
      </c>
      <c r="S19" s="2"/>
      <c r="T19" s="9"/>
      <c r="U19" s="12"/>
      <c r="V19" s="7"/>
      <c r="W19" s="7"/>
      <c r="X19" s="7"/>
      <c r="Y19" s="13"/>
      <c r="Z19" s="10"/>
      <c r="AA19" s="2"/>
      <c r="AB19" s="2"/>
      <c r="AC19" s="2"/>
      <c r="AD19" s="9"/>
      <c r="AE19" s="12"/>
      <c r="AF19" s="7"/>
      <c r="AG19" s="7"/>
      <c r="AH19" s="7"/>
      <c r="AI19" s="13"/>
      <c r="AJ19" s="10"/>
      <c r="AK19" s="2"/>
      <c r="AL19" s="2"/>
      <c r="AM19" s="2"/>
      <c r="AN19" s="9"/>
      <c r="AO19" s="12"/>
      <c r="AP19" s="7"/>
      <c r="AQ19" s="7"/>
      <c r="AR19" s="7"/>
      <c r="AS19" s="13"/>
      <c r="AU19" s="26">
        <v>70</v>
      </c>
      <c r="AV19" s="26">
        <v>3</v>
      </c>
      <c r="AW19" s="26">
        <f t="shared" si="2"/>
        <v>10</v>
      </c>
      <c r="AX19" s="26">
        <v>55</v>
      </c>
      <c r="AY19" s="26">
        <v>50</v>
      </c>
      <c r="AZ19" s="26">
        <v>2</v>
      </c>
      <c r="BA19" s="26">
        <v>5</v>
      </c>
      <c r="BB19" s="26"/>
      <c r="BC19" s="26"/>
      <c r="BD19" s="166"/>
      <c r="BE19" s="166"/>
      <c r="BF19" s="166"/>
      <c r="BG19" s="166"/>
      <c r="BH19" s="166"/>
      <c r="BI19" s="166"/>
      <c r="BJ19" s="166"/>
      <c r="BK19" s="166"/>
      <c r="BL19" s="166"/>
    </row>
    <row r="20" spans="1:64" x14ac:dyDescent="0.25">
      <c r="A20" s="61">
        <v>13</v>
      </c>
      <c r="B20" s="82" t="s">
        <v>28</v>
      </c>
      <c r="C20" s="64">
        <v>6</v>
      </c>
      <c r="D20" s="6">
        <v>1</v>
      </c>
      <c r="E20" s="2">
        <f>SUM($F$20:$J$20)</f>
        <v>90</v>
      </c>
      <c r="F20" s="2">
        <v>60</v>
      </c>
      <c r="G20" s="2">
        <v>30</v>
      </c>
      <c r="H20" s="2" t="s">
        <v>18</v>
      </c>
      <c r="I20" s="2" t="s">
        <v>18</v>
      </c>
      <c r="J20" s="9" t="s">
        <v>18</v>
      </c>
      <c r="K20" s="12"/>
      <c r="L20" s="7"/>
      <c r="M20" s="7"/>
      <c r="N20" s="7"/>
      <c r="O20" s="13"/>
      <c r="P20" s="11">
        <v>4</v>
      </c>
      <c r="Q20" s="2">
        <v>2</v>
      </c>
      <c r="R20" s="2"/>
      <c r="S20" s="2"/>
      <c r="T20" s="9"/>
      <c r="U20" s="12"/>
      <c r="V20" s="7"/>
      <c r="W20" s="7"/>
      <c r="X20" s="7"/>
      <c r="Y20" s="13"/>
      <c r="Z20" s="10"/>
      <c r="AA20" s="2"/>
      <c r="AB20" s="2"/>
      <c r="AC20" s="2"/>
      <c r="AD20" s="9"/>
      <c r="AE20" s="12"/>
      <c r="AF20" s="7"/>
      <c r="AG20" s="7"/>
      <c r="AH20" s="7"/>
      <c r="AI20" s="13"/>
      <c r="AJ20" s="10"/>
      <c r="AK20" s="2"/>
      <c r="AL20" s="2"/>
      <c r="AM20" s="2"/>
      <c r="AN20" s="9"/>
      <c r="AO20" s="12"/>
      <c r="AP20" s="7"/>
      <c r="AQ20" s="7"/>
      <c r="AR20" s="7"/>
      <c r="AS20" s="13"/>
      <c r="AU20" s="26">
        <v>100</v>
      </c>
      <c r="AV20" s="26">
        <v>4</v>
      </c>
      <c r="AW20" s="26">
        <f t="shared" si="2"/>
        <v>10</v>
      </c>
      <c r="AX20" s="26">
        <v>50</v>
      </c>
      <c r="AY20" s="26">
        <v>0</v>
      </c>
      <c r="AZ20" s="26">
        <v>0</v>
      </c>
      <c r="BA20" s="26">
        <v>6</v>
      </c>
      <c r="BB20" s="26"/>
      <c r="BC20" s="26"/>
      <c r="BD20" s="166"/>
      <c r="BE20" s="166"/>
      <c r="BF20" s="166"/>
      <c r="BG20" s="166"/>
      <c r="BH20" s="166"/>
      <c r="BI20" s="166"/>
      <c r="BJ20" s="166"/>
      <c r="BK20" s="166"/>
      <c r="BL20" s="166"/>
    </row>
    <row r="21" spans="1:64" x14ac:dyDescent="0.25">
      <c r="A21" s="61">
        <v>14</v>
      </c>
      <c r="B21" s="82" t="s">
        <v>29</v>
      </c>
      <c r="C21" s="64">
        <v>5</v>
      </c>
      <c r="D21" s="6">
        <v>1</v>
      </c>
      <c r="E21" s="2">
        <f>SUM($F$21:$J$21)</f>
        <v>60</v>
      </c>
      <c r="F21" s="2">
        <v>30</v>
      </c>
      <c r="G21" s="2">
        <v>30</v>
      </c>
      <c r="H21" s="2" t="s">
        <v>18</v>
      </c>
      <c r="I21" s="2" t="s">
        <v>18</v>
      </c>
      <c r="J21" s="9" t="s">
        <v>18</v>
      </c>
      <c r="K21" s="12"/>
      <c r="L21" s="7"/>
      <c r="M21" s="7"/>
      <c r="N21" s="7"/>
      <c r="O21" s="13"/>
      <c r="P21" s="11">
        <v>2</v>
      </c>
      <c r="Q21" s="2">
        <v>2</v>
      </c>
      <c r="R21" s="2"/>
      <c r="S21" s="2"/>
      <c r="T21" s="9"/>
      <c r="U21" s="12"/>
      <c r="V21" s="7"/>
      <c r="W21" s="7"/>
      <c r="X21" s="7"/>
      <c r="Y21" s="13"/>
      <c r="Z21" s="10"/>
      <c r="AA21" s="2"/>
      <c r="AB21" s="2"/>
      <c r="AC21" s="2"/>
      <c r="AD21" s="9"/>
      <c r="AE21" s="12"/>
      <c r="AF21" s="7"/>
      <c r="AG21" s="7"/>
      <c r="AH21" s="7"/>
      <c r="AI21" s="13"/>
      <c r="AJ21" s="10"/>
      <c r="AK21" s="2"/>
      <c r="AL21" s="2"/>
      <c r="AM21" s="2"/>
      <c r="AN21" s="9"/>
      <c r="AO21" s="12"/>
      <c r="AP21" s="7"/>
      <c r="AQ21" s="7"/>
      <c r="AR21" s="7"/>
      <c r="AS21" s="13"/>
      <c r="AU21" s="26">
        <v>70</v>
      </c>
      <c r="AV21" s="26">
        <v>3</v>
      </c>
      <c r="AW21" s="26">
        <f t="shared" si="2"/>
        <v>10</v>
      </c>
      <c r="AX21" s="26">
        <v>55</v>
      </c>
      <c r="AY21" s="26">
        <v>0</v>
      </c>
      <c r="AZ21" s="26">
        <v>0</v>
      </c>
      <c r="BA21" s="26">
        <v>5</v>
      </c>
      <c r="BB21" s="26"/>
      <c r="BC21" s="26"/>
      <c r="BD21" s="166"/>
      <c r="BE21" s="166"/>
      <c r="BF21" s="166"/>
      <c r="BG21" s="166"/>
      <c r="BH21" s="166"/>
      <c r="BI21" s="166"/>
      <c r="BJ21" s="166"/>
      <c r="BK21" s="166"/>
      <c r="BL21" s="166"/>
    </row>
    <row r="22" spans="1:64" x14ac:dyDescent="0.25">
      <c r="A22" s="61">
        <v>15</v>
      </c>
      <c r="B22" s="82" t="s">
        <v>30</v>
      </c>
      <c r="C22" s="79">
        <v>6</v>
      </c>
      <c r="D22" s="6">
        <v>1</v>
      </c>
      <c r="E22" s="2">
        <f>SUM($F$22:$J$22)</f>
        <v>60</v>
      </c>
      <c r="F22" s="2">
        <v>30</v>
      </c>
      <c r="G22" s="2" t="s">
        <v>18</v>
      </c>
      <c r="H22" s="2">
        <v>30</v>
      </c>
      <c r="I22" s="2" t="s">
        <v>18</v>
      </c>
      <c r="J22" s="9" t="s">
        <v>18</v>
      </c>
      <c r="K22" s="12"/>
      <c r="L22" s="7"/>
      <c r="M22" s="7"/>
      <c r="N22" s="7"/>
      <c r="O22" s="13"/>
      <c r="P22" s="48">
        <v>2</v>
      </c>
      <c r="Q22" s="6"/>
      <c r="R22" s="6">
        <v>2</v>
      </c>
      <c r="S22" s="2"/>
      <c r="T22" s="9"/>
      <c r="U22" s="30"/>
      <c r="V22" s="7"/>
      <c r="W22" s="7"/>
      <c r="X22" s="7"/>
      <c r="Y22" s="13"/>
      <c r="Z22" s="10"/>
      <c r="AA22" s="2"/>
      <c r="AB22" s="2"/>
      <c r="AC22" s="2"/>
      <c r="AD22" s="9"/>
      <c r="AE22" s="12"/>
      <c r="AF22" s="7"/>
      <c r="AG22" s="7"/>
      <c r="AH22" s="7"/>
      <c r="AI22" s="13"/>
      <c r="AJ22" s="10"/>
      <c r="AK22" s="2"/>
      <c r="AL22" s="2"/>
      <c r="AM22" s="2"/>
      <c r="AN22" s="9"/>
      <c r="AO22" s="12"/>
      <c r="AP22" s="7"/>
      <c r="AQ22" s="7"/>
      <c r="AR22" s="7"/>
      <c r="AS22" s="13"/>
      <c r="AU22" s="26">
        <v>75</v>
      </c>
      <c r="AV22" s="26">
        <v>3</v>
      </c>
      <c r="AW22" s="26">
        <v>15</v>
      </c>
      <c r="AX22" s="26">
        <v>75</v>
      </c>
      <c r="AY22" s="26">
        <v>58</v>
      </c>
      <c r="AZ22" s="26">
        <v>2</v>
      </c>
      <c r="BA22" s="26">
        <v>6</v>
      </c>
      <c r="BB22" s="26"/>
      <c r="BC22" s="26"/>
      <c r="BD22" s="166"/>
      <c r="BE22" s="166"/>
      <c r="BF22" s="166"/>
      <c r="BG22" s="166"/>
      <c r="BH22" s="166"/>
      <c r="BI22" s="166"/>
      <c r="BJ22" s="166"/>
      <c r="BK22" s="166"/>
      <c r="BL22" s="166"/>
    </row>
    <row r="23" spans="1:64" ht="15" customHeight="1" x14ac:dyDescent="0.25">
      <c r="A23" s="61">
        <v>16</v>
      </c>
      <c r="B23" s="84" t="s">
        <v>138</v>
      </c>
      <c r="C23" s="78">
        <v>2</v>
      </c>
      <c r="D23" s="6"/>
      <c r="E23" s="6">
        <f>SUM($F$23:$J$23)</f>
        <v>60</v>
      </c>
      <c r="F23" s="2" t="s">
        <v>18</v>
      </c>
      <c r="G23" s="6">
        <v>60</v>
      </c>
      <c r="H23" s="2" t="s">
        <v>18</v>
      </c>
      <c r="I23" s="2" t="s">
        <v>18</v>
      </c>
      <c r="J23" s="9" t="s">
        <v>18</v>
      </c>
      <c r="K23" s="12"/>
      <c r="L23" s="7"/>
      <c r="M23" s="7"/>
      <c r="N23" s="7"/>
      <c r="O23" s="13"/>
      <c r="P23" s="10"/>
      <c r="Q23" s="6">
        <v>4</v>
      </c>
      <c r="R23" s="2"/>
      <c r="S23" s="2"/>
      <c r="T23" s="9"/>
      <c r="U23" s="12"/>
      <c r="V23" s="21"/>
      <c r="W23" s="7"/>
      <c r="X23" s="7"/>
      <c r="Y23" s="13"/>
      <c r="Z23" s="47"/>
      <c r="AA23" s="3"/>
      <c r="AB23" s="2"/>
      <c r="AC23" s="2"/>
      <c r="AD23" s="9"/>
      <c r="AE23" s="12"/>
      <c r="AF23" s="7"/>
      <c r="AG23" s="7"/>
      <c r="AH23" s="7"/>
      <c r="AI23" s="13"/>
      <c r="AJ23" s="10"/>
      <c r="AK23" s="2"/>
      <c r="AL23" s="2"/>
      <c r="AM23" s="2"/>
      <c r="AN23" s="9"/>
      <c r="AO23" s="12"/>
      <c r="AP23" s="7"/>
      <c r="AQ23" s="7"/>
      <c r="AR23" s="7"/>
      <c r="AS23" s="13"/>
      <c r="AT23" s="40" t="s">
        <v>81</v>
      </c>
      <c r="AU23" s="26">
        <v>60</v>
      </c>
      <c r="AV23" s="26">
        <v>2</v>
      </c>
      <c r="AW23" s="26">
        <v>0</v>
      </c>
      <c r="AX23" s="26">
        <v>0</v>
      </c>
      <c r="AY23" s="26">
        <v>0</v>
      </c>
      <c r="AZ23" s="26">
        <v>0</v>
      </c>
      <c r="BA23" s="26">
        <v>2</v>
      </c>
      <c r="BB23" s="26"/>
      <c r="BC23" s="26"/>
      <c r="BD23" s="166"/>
      <c r="BE23" s="166"/>
      <c r="BF23" s="166"/>
      <c r="BG23" s="166"/>
      <c r="BH23" s="166"/>
      <c r="BI23" s="166"/>
      <c r="BJ23" s="166"/>
      <c r="BK23" s="166"/>
      <c r="BL23" s="166"/>
    </row>
    <row r="24" spans="1:64" x14ac:dyDescent="0.25">
      <c r="A24" s="61">
        <v>17</v>
      </c>
      <c r="B24" s="83" t="s">
        <v>30</v>
      </c>
      <c r="C24" s="79">
        <v>6</v>
      </c>
      <c r="D24" s="6">
        <v>1</v>
      </c>
      <c r="E24" s="16">
        <v>60</v>
      </c>
      <c r="F24" s="16">
        <v>30</v>
      </c>
      <c r="G24" s="16"/>
      <c r="H24" s="16">
        <v>30</v>
      </c>
      <c r="I24" s="16"/>
      <c r="J24" s="19"/>
      <c r="K24" s="15"/>
      <c r="L24" s="16"/>
      <c r="M24" s="16"/>
      <c r="N24" s="16"/>
      <c r="O24" s="17"/>
      <c r="P24" s="18"/>
      <c r="Q24" s="16"/>
      <c r="R24" s="16"/>
      <c r="S24" s="16"/>
      <c r="T24" s="19"/>
      <c r="U24" s="49">
        <v>2</v>
      </c>
      <c r="V24" s="6"/>
      <c r="W24" s="6">
        <v>2</v>
      </c>
      <c r="X24" s="16"/>
      <c r="Y24" s="17"/>
      <c r="Z24" s="27"/>
      <c r="AA24" s="16"/>
      <c r="AB24" s="16"/>
      <c r="AC24" s="16"/>
      <c r="AD24" s="19"/>
      <c r="AE24" s="15"/>
      <c r="AF24" s="16"/>
      <c r="AG24" s="16"/>
      <c r="AH24" s="16"/>
      <c r="AI24" s="17"/>
      <c r="AJ24" s="18"/>
      <c r="AK24" s="16"/>
      <c r="AL24" s="16"/>
      <c r="AM24" s="16"/>
      <c r="AN24" s="19"/>
      <c r="AO24" s="15"/>
      <c r="AP24" s="16"/>
      <c r="AQ24" s="16"/>
      <c r="AR24" s="16"/>
      <c r="AS24" s="17"/>
      <c r="AT24" s="28" t="s">
        <v>95</v>
      </c>
      <c r="AU24" s="25">
        <v>75</v>
      </c>
      <c r="AV24" s="25">
        <v>3</v>
      </c>
      <c r="AW24" s="25">
        <v>15</v>
      </c>
      <c r="AX24" s="25">
        <v>75</v>
      </c>
      <c r="AY24" s="25">
        <v>58</v>
      </c>
      <c r="AZ24" s="25">
        <v>2</v>
      </c>
      <c r="BA24" s="25">
        <v>6</v>
      </c>
      <c r="BB24" s="25"/>
      <c r="BC24" s="25"/>
      <c r="BD24" s="164">
        <f>SUM(BA24:BA29)</f>
        <v>30</v>
      </c>
      <c r="BE24" s="164">
        <f>SUM(AU24:AU29)</f>
        <v>425</v>
      </c>
      <c r="BF24" s="164">
        <f t="shared" ref="BF24:BL24" si="4">SUM(AV24:AV29)</f>
        <v>16</v>
      </c>
      <c r="BG24" s="164">
        <f t="shared" si="4"/>
        <v>65</v>
      </c>
      <c r="BH24" s="164">
        <f t="shared" si="4"/>
        <v>360</v>
      </c>
      <c r="BI24" s="164">
        <f t="shared" si="4"/>
        <v>139</v>
      </c>
      <c r="BJ24" s="164">
        <f t="shared" si="4"/>
        <v>5</v>
      </c>
      <c r="BK24" s="164">
        <v>0</v>
      </c>
      <c r="BL24" s="164">
        <f t="shared" si="4"/>
        <v>0</v>
      </c>
    </row>
    <row r="25" spans="1:64" x14ac:dyDescent="0.25">
      <c r="A25" s="61">
        <v>18</v>
      </c>
      <c r="B25" s="83" t="s">
        <v>138</v>
      </c>
      <c r="C25" s="78">
        <v>4</v>
      </c>
      <c r="D25" s="6">
        <v>1</v>
      </c>
      <c r="E25" s="6">
        <f>SUM($F$25:$J$25)</f>
        <v>60</v>
      </c>
      <c r="F25" s="6"/>
      <c r="G25" s="6">
        <v>60</v>
      </c>
      <c r="H25" s="16"/>
      <c r="I25" s="16"/>
      <c r="J25" s="19"/>
      <c r="K25" s="15"/>
      <c r="L25" s="16"/>
      <c r="M25" s="16"/>
      <c r="N25" s="16"/>
      <c r="O25" s="17"/>
      <c r="P25" s="18"/>
      <c r="Q25" s="21"/>
      <c r="R25" s="16"/>
      <c r="S25" s="16"/>
      <c r="T25" s="19"/>
      <c r="U25" s="86"/>
      <c r="V25" s="87">
        <v>4</v>
      </c>
      <c r="W25" s="16"/>
      <c r="X25" s="16"/>
      <c r="Y25" s="17"/>
      <c r="Z25" s="27"/>
      <c r="AA25" s="16"/>
      <c r="AB25" s="16"/>
      <c r="AC25" s="16"/>
      <c r="AD25" s="19"/>
      <c r="AE25" s="15"/>
      <c r="AF25" s="16"/>
      <c r="AG25" s="16"/>
      <c r="AH25" s="16"/>
      <c r="AI25" s="17"/>
      <c r="AJ25" s="18"/>
      <c r="AK25" s="16"/>
      <c r="AL25" s="16"/>
      <c r="AM25" s="16"/>
      <c r="AN25" s="19"/>
      <c r="AO25" s="15"/>
      <c r="AP25" s="16"/>
      <c r="AQ25" s="16"/>
      <c r="AR25" s="16"/>
      <c r="AS25" s="17"/>
      <c r="AT25" s="28" t="s">
        <v>96</v>
      </c>
      <c r="AU25" s="25">
        <v>60</v>
      </c>
      <c r="AV25" s="25">
        <v>2</v>
      </c>
      <c r="AW25" s="25">
        <v>0</v>
      </c>
      <c r="AX25" s="25">
        <v>60</v>
      </c>
      <c r="AY25" s="25">
        <v>0</v>
      </c>
      <c r="AZ25" s="25">
        <v>0</v>
      </c>
      <c r="BA25" s="25">
        <v>4</v>
      </c>
      <c r="BB25" s="25"/>
      <c r="BC25" s="25"/>
      <c r="BD25" s="164"/>
      <c r="BE25" s="164"/>
      <c r="BF25" s="164"/>
      <c r="BG25" s="164"/>
      <c r="BH25" s="164"/>
      <c r="BI25" s="164"/>
      <c r="BJ25" s="164"/>
      <c r="BK25" s="164"/>
      <c r="BL25" s="164"/>
    </row>
    <row r="26" spans="1:64" x14ac:dyDescent="0.25">
      <c r="A26" s="61">
        <v>19</v>
      </c>
      <c r="B26" s="82" t="s">
        <v>31</v>
      </c>
      <c r="C26" s="79">
        <v>5</v>
      </c>
      <c r="D26" s="6">
        <v>1</v>
      </c>
      <c r="E26" s="2">
        <f>SUM($F$26:$J$26)</f>
        <v>60</v>
      </c>
      <c r="F26" s="6">
        <v>30</v>
      </c>
      <c r="G26" s="2">
        <v>30</v>
      </c>
      <c r="H26" s="2" t="s">
        <v>18</v>
      </c>
      <c r="I26" s="2" t="s">
        <v>18</v>
      </c>
      <c r="J26" s="9" t="s">
        <v>18</v>
      </c>
      <c r="K26" s="12"/>
      <c r="L26" s="7"/>
      <c r="M26" s="7"/>
      <c r="N26" s="7"/>
      <c r="O26" s="13"/>
      <c r="P26" s="10"/>
      <c r="Q26" s="2"/>
      <c r="R26" s="2"/>
      <c r="S26" s="2"/>
      <c r="T26" s="9"/>
      <c r="U26" s="50">
        <v>2</v>
      </c>
      <c r="V26" s="7">
        <v>2</v>
      </c>
      <c r="W26" s="7"/>
      <c r="X26" s="7"/>
      <c r="Y26" s="13"/>
      <c r="Z26" s="10"/>
      <c r="AA26" s="2"/>
      <c r="AB26" s="2"/>
      <c r="AC26" s="2"/>
      <c r="AD26" s="9"/>
      <c r="AE26" s="12"/>
      <c r="AF26" s="7"/>
      <c r="AG26" s="7"/>
      <c r="AH26" s="7"/>
      <c r="AI26" s="13"/>
      <c r="AJ26" s="10"/>
      <c r="AK26" s="2"/>
      <c r="AL26" s="2"/>
      <c r="AM26" s="2"/>
      <c r="AN26" s="9"/>
      <c r="AO26" s="12"/>
      <c r="AP26" s="7"/>
      <c r="AQ26" s="7"/>
      <c r="AR26" s="7"/>
      <c r="AS26" s="13"/>
      <c r="AT26" s="39" t="s">
        <v>104</v>
      </c>
      <c r="AU26" s="25">
        <v>70</v>
      </c>
      <c r="AV26" s="25">
        <v>3</v>
      </c>
      <c r="AW26" s="25">
        <f t="shared" ref="AW26:AW34" si="5">AU26-E26</f>
        <v>10</v>
      </c>
      <c r="AX26" s="25">
        <v>55</v>
      </c>
      <c r="AY26" s="25">
        <v>0</v>
      </c>
      <c r="AZ26" s="25">
        <v>0</v>
      </c>
      <c r="BA26" s="25">
        <v>5</v>
      </c>
      <c r="BB26" s="25"/>
      <c r="BC26" s="25"/>
      <c r="BD26" s="164"/>
      <c r="BE26" s="164"/>
      <c r="BF26" s="164"/>
      <c r="BG26" s="164"/>
      <c r="BH26" s="164"/>
      <c r="BI26" s="164"/>
      <c r="BJ26" s="164"/>
      <c r="BK26" s="164"/>
      <c r="BL26" s="164"/>
    </row>
    <row r="27" spans="1:64" x14ac:dyDescent="0.25">
      <c r="A27" s="91">
        <v>20</v>
      </c>
      <c r="B27" s="82" t="s">
        <v>32</v>
      </c>
      <c r="C27" s="79">
        <v>6</v>
      </c>
      <c r="D27" s="6">
        <v>1</v>
      </c>
      <c r="E27" s="2">
        <f>SUM($F$27:$J$27)</f>
        <v>60</v>
      </c>
      <c r="F27" s="2">
        <v>30</v>
      </c>
      <c r="G27" s="2">
        <v>15</v>
      </c>
      <c r="H27" s="2">
        <v>15</v>
      </c>
      <c r="I27" s="2" t="s">
        <v>18</v>
      </c>
      <c r="J27" s="9" t="s">
        <v>18</v>
      </c>
      <c r="K27" s="12"/>
      <c r="L27" s="7"/>
      <c r="M27" s="7"/>
      <c r="N27" s="7"/>
      <c r="O27" s="13"/>
      <c r="P27" s="10"/>
      <c r="Q27" s="2"/>
      <c r="R27" s="2"/>
      <c r="S27" s="2"/>
      <c r="T27" s="9"/>
      <c r="U27" s="14">
        <v>2</v>
      </c>
      <c r="V27" s="7">
        <v>1</v>
      </c>
      <c r="W27" s="7">
        <v>1</v>
      </c>
      <c r="X27" s="7"/>
      <c r="Y27" s="13"/>
      <c r="Z27" s="10"/>
      <c r="AA27" s="2"/>
      <c r="AB27" s="2"/>
      <c r="AC27" s="2"/>
      <c r="AD27" s="9"/>
      <c r="AE27" s="12"/>
      <c r="AF27" s="7"/>
      <c r="AG27" s="7"/>
      <c r="AH27" s="7"/>
      <c r="AI27" s="13"/>
      <c r="AJ27" s="10"/>
      <c r="AK27" s="2"/>
      <c r="AL27" s="2"/>
      <c r="AM27" s="2"/>
      <c r="AN27" s="9"/>
      <c r="AO27" s="12"/>
      <c r="AP27" s="7"/>
      <c r="AQ27" s="7"/>
      <c r="AR27" s="7"/>
      <c r="AS27" s="13"/>
      <c r="AU27" s="25">
        <v>75</v>
      </c>
      <c r="AV27" s="25">
        <v>3</v>
      </c>
      <c r="AW27" s="25">
        <f t="shared" si="5"/>
        <v>15</v>
      </c>
      <c r="AX27" s="25">
        <v>75</v>
      </c>
      <c r="AY27" s="25">
        <v>29</v>
      </c>
      <c r="AZ27" s="25">
        <v>1</v>
      </c>
      <c r="BA27" s="25">
        <v>6</v>
      </c>
      <c r="BB27" s="25"/>
      <c r="BC27" s="25"/>
      <c r="BD27" s="164"/>
      <c r="BE27" s="164"/>
      <c r="BF27" s="164"/>
      <c r="BG27" s="164"/>
      <c r="BH27" s="164"/>
      <c r="BI27" s="164"/>
      <c r="BJ27" s="164"/>
      <c r="BK27" s="164"/>
      <c r="BL27" s="164"/>
    </row>
    <row r="28" spans="1:64" x14ac:dyDescent="0.25">
      <c r="A28" s="91">
        <v>21</v>
      </c>
      <c r="B28" s="82" t="s">
        <v>33</v>
      </c>
      <c r="C28" s="64">
        <v>6</v>
      </c>
      <c r="D28" s="6">
        <v>1</v>
      </c>
      <c r="E28" s="2">
        <f>SUM($F$28:$J$28)</f>
        <v>75</v>
      </c>
      <c r="F28" s="2">
        <v>30</v>
      </c>
      <c r="G28" s="2">
        <v>15</v>
      </c>
      <c r="H28" s="2">
        <v>30</v>
      </c>
      <c r="I28" s="2" t="s">
        <v>18</v>
      </c>
      <c r="J28" s="9" t="s">
        <v>18</v>
      </c>
      <c r="K28" s="12"/>
      <c r="L28" s="7"/>
      <c r="M28" s="7"/>
      <c r="N28" s="7"/>
      <c r="O28" s="13"/>
      <c r="P28" s="10"/>
      <c r="Q28" s="2"/>
      <c r="R28" s="2"/>
      <c r="S28" s="2"/>
      <c r="T28" s="9"/>
      <c r="U28" s="14">
        <v>2</v>
      </c>
      <c r="V28" s="7">
        <v>1</v>
      </c>
      <c r="W28" s="7">
        <v>2</v>
      </c>
      <c r="X28" s="7"/>
      <c r="Y28" s="13"/>
      <c r="Z28" s="10"/>
      <c r="AA28" s="2"/>
      <c r="AB28" s="2"/>
      <c r="AC28" s="2"/>
      <c r="AD28" s="9"/>
      <c r="AE28" s="12"/>
      <c r="AF28" s="7"/>
      <c r="AG28" s="7"/>
      <c r="AH28" s="7"/>
      <c r="AI28" s="13"/>
      <c r="AJ28" s="10"/>
      <c r="AK28" s="2"/>
      <c r="AL28" s="2"/>
      <c r="AM28" s="2"/>
      <c r="AN28" s="9"/>
      <c r="AO28" s="12"/>
      <c r="AP28" s="7"/>
      <c r="AQ28" s="7"/>
      <c r="AR28" s="7"/>
      <c r="AS28" s="13"/>
      <c r="AU28" s="25">
        <v>90</v>
      </c>
      <c r="AV28" s="25">
        <v>3</v>
      </c>
      <c r="AW28" s="25">
        <f t="shared" si="5"/>
        <v>15</v>
      </c>
      <c r="AX28" s="25">
        <v>60</v>
      </c>
      <c r="AY28" s="25">
        <v>52</v>
      </c>
      <c r="AZ28" s="25">
        <v>2</v>
      </c>
      <c r="BA28" s="25">
        <v>6</v>
      </c>
      <c r="BB28" s="25"/>
      <c r="BC28" s="25"/>
      <c r="BD28" s="164"/>
      <c r="BE28" s="164"/>
      <c r="BF28" s="164"/>
      <c r="BG28" s="164"/>
      <c r="BH28" s="164"/>
      <c r="BI28" s="164"/>
      <c r="BJ28" s="164"/>
      <c r="BK28" s="164"/>
      <c r="BL28" s="164"/>
    </row>
    <row r="29" spans="1:64" x14ac:dyDescent="0.25">
      <c r="A29" s="91">
        <v>22</v>
      </c>
      <c r="B29" s="82" t="s">
        <v>34</v>
      </c>
      <c r="C29" s="79">
        <v>3</v>
      </c>
      <c r="D29" s="6"/>
      <c r="E29" s="2">
        <f>SUM($F$29:$J$29)</f>
        <v>45</v>
      </c>
      <c r="F29" s="2">
        <v>30</v>
      </c>
      <c r="G29" s="2">
        <v>15</v>
      </c>
      <c r="H29" s="2"/>
      <c r="I29" s="2" t="s">
        <v>18</v>
      </c>
      <c r="J29" s="9" t="s">
        <v>18</v>
      </c>
      <c r="K29" s="12"/>
      <c r="L29" s="7"/>
      <c r="M29" s="7"/>
      <c r="N29" s="7"/>
      <c r="O29" s="13"/>
      <c r="P29" s="10"/>
      <c r="Q29" s="2"/>
      <c r="R29" s="2"/>
      <c r="S29" s="2"/>
      <c r="T29" s="9"/>
      <c r="U29" s="12">
        <v>2</v>
      </c>
      <c r="V29" s="7">
        <v>1</v>
      </c>
      <c r="W29" s="7"/>
      <c r="X29" s="7"/>
      <c r="Y29" s="13"/>
      <c r="Z29" s="51"/>
      <c r="AA29" s="52"/>
      <c r="AB29" s="52"/>
      <c r="AC29" s="2"/>
      <c r="AD29" s="9"/>
      <c r="AE29" s="12"/>
      <c r="AF29" s="7"/>
      <c r="AG29" s="7"/>
      <c r="AH29" s="7"/>
      <c r="AI29" s="13"/>
      <c r="AJ29" s="10"/>
      <c r="AK29" s="2"/>
      <c r="AL29" s="2"/>
      <c r="AM29" s="2"/>
      <c r="AN29" s="9"/>
      <c r="AO29" s="12"/>
      <c r="AP29" s="7"/>
      <c r="AQ29" s="7"/>
      <c r="AR29" s="7"/>
      <c r="AS29" s="13"/>
      <c r="AU29" s="25">
        <v>55</v>
      </c>
      <c r="AV29" s="25">
        <v>2</v>
      </c>
      <c r="AW29" s="25">
        <v>10</v>
      </c>
      <c r="AX29" s="25">
        <v>35</v>
      </c>
      <c r="AY29" s="25">
        <v>0</v>
      </c>
      <c r="AZ29" s="25">
        <v>0</v>
      </c>
      <c r="BA29" s="25">
        <v>3</v>
      </c>
      <c r="BB29" s="25"/>
      <c r="BC29" s="25"/>
      <c r="BD29" s="164"/>
      <c r="BE29" s="164"/>
      <c r="BF29" s="164"/>
      <c r="BG29" s="164"/>
      <c r="BH29" s="164"/>
      <c r="BI29" s="164"/>
      <c r="BJ29" s="164"/>
      <c r="BK29" s="164"/>
      <c r="BL29" s="164"/>
    </row>
    <row r="30" spans="1:64" x14ac:dyDescent="0.25">
      <c r="A30" s="91">
        <v>23</v>
      </c>
      <c r="B30" s="82" t="s">
        <v>34</v>
      </c>
      <c r="C30" s="79">
        <v>4</v>
      </c>
      <c r="D30" s="6">
        <v>1</v>
      </c>
      <c r="E30" s="45">
        <f>SUM($F$30:$J$30)</f>
        <v>60</v>
      </c>
      <c r="F30" s="16">
        <v>15</v>
      </c>
      <c r="G30" s="16">
        <v>15</v>
      </c>
      <c r="H30" s="16">
        <v>30</v>
      </c>
      <c r="I30" s="16"/>
      <c r="J30" s="19"/>
      <c r="K30" s="15"/>
      <c r="L30" s="16"/>
      <c r="M30" s="16"/>
      <c r="N30" s="16"/>
      <c r="O30" s="17"/>
      <c r="P30" s="18"/>
      <c r="Q30" s="16"/>
      <c r="R30" s="16"/>
      <c r="S30" s="16"/>
      <c r="T30" s="19"/>
      <c r="U30" s="15"/>
      <c r="V30" s="16"/>
      <c r="W30" s="16"/>
      <c r="X30" s="16"/>
      <c r="Y30" s="17"/>
      <c r="Z30" s="48">
        <v>1</v>
      </c>
      <c r="AA30" s="6">
        <v>1</v>
      </c>
      <c r="AB30" s="6">
        <v>2</v>
      </c>
      <c r="AC30" s="16"/>
      <c r="AD30" s="19"/>
      <c r="AE30" s="15"/>
      <c r="AF30" s="16"/>
      <c r="AG30" s="16"/>
      <c r="AH30" s="16"/>
      <c r="AI30" s="17"/>
      <c r="AJ30" s="18"/>
      <c r="AK30" s="16"/>
      <c r="AL30" s="16"/>
      <c r="AM30" s="16"/>
      <c r="AN30" s="19"/>
      <c r="AO30" s="15"/>
      <c r="AP30" s="16"/>
      <c r="AQ30" s="16"/>
      <c r="AR30" s="16"/>
      <c r="AS30" s="17"/>
      <c r="AT30" s="4" t="s">
        <v>97</v>
      </c>
      <c r="AU30" s="24">
        <v>70</v>
      </c>
      <c r="AV30" s="24">
        <v>3</v>
      </c>
      <c r="AW30" s="24">
        <v>10</v>
      </c>
      <c r="AX30" s="24">
        <v>25</v>
      </c>
      <c r="AY30" s="24">
        <v>52</v>
      </c>
      <c r="AZ30" s="24">
        <v>2</v>
      </c>
      <c r="BA30" s="24">
        <v>4</v>
      </c>
      <c r="BB30" s="24"/>
      <c r="BC30" s="24"/>
      <c r="BD30" s="167">
        <f>SUM(BA30:BA39)</f>
        <v>30</v>
      </c>
      <c r="BE30" s="167">
        <f>SUM(AU30:AU39)</f>
        <v>476</v>
      </c>
      <c r="BF30" s="167">
        <f t="shared" ref="BF30:BL30" si="6">SUM(AV30:AV39)</f>
        <v>22</v>
      </c>
      <c r="BG30" s="167">
        <f t="shared" si="6"/>
        <v>71</v>
      </c>
      <c r="BH30" s="167">
        <f t="shared" si="6"/>
        <v>349</v>
      </c>
      <c r="BI30" s="167">
        <f t="shared" si="6"/>
        <v>247</v>
      </c>
      <c r="BJ30" s="167">
        <f t="shared" si="6"/>
        <v>9</v>
      </c>
      <c r="BK30" s="167">
        <f>BA31</f>
        <v>1</v>
      </c>
      <c r="BL30" s="167">
        <f t="shared" si="6"/>
        <v>0</v>
      </c>
    </row>
    <row r="31" spans="1:64" x14ac:dyDescent="0.25">
      <c r="A31" s="91">
        <v>24</v>
      </c>
      <c r="B31" s="82" t="s">
        <v>35</v>
      </c>
      <c r="C31" s="78">
        <v>1</v>
      </c>
      <c r="D31" s="6"/>
      <c r="E31" s="2">
        <f>SUM($F$31:$J$31)</f>
        <v>15</v>
      </c>
      <c r="F31" s="2">
        <v>15</v>
      </c>
      <c r="G31" s="2" t="s">
        <v>18</v>
      </c>
      <c r="H31" s="2" t="s">
        <v>18</v>
      </c>
      <c r="I31" s="2" t="s">
        <v>18</v>
      </c>
      <c r="J31" s="9" t="s">
        <v>18</v>
      </c>
      <c r="K31" s="12"/>
      <c r="L31" s="7"/>
      <c r="M31" s="7"/>
      <c r="N31" s="7"/>
      <c r="O31" s="13"/>
      <c r="P31" s="10"/>
      <c r="Q31" s="2"/>
      <c r="R31" s="2"/>
      <c r="S31" s="2"/>
      <c r="T31" s="9"/>
      <c r="U31" s="12"/>
      <c r="V31" s="7"/>
      <c r="W31" s="7"/>
      <c r="X31" s="7"/>
      <c r="Y31" s="13"/>
      <c r="Z31" s="10">
        <v>1</v>
      </c>
      <c r="AA31" s="2"/>
      <c r="AB31" s="2"/>
      <c r="AC31" s="2"/>
      <c r="AD31" s="9"/>
      <c r="AE31" s="12"/>
      <c r="AF31" s="7"/>
      <c r="AG31" s="7"/>
      <c r="AH31" s="7"/>
      <c r="AI31" s="13"/>
      <c r="AJ31" s="10"/>
      <c r="AK31" s="2"/>
      <c r="AL31" s="2"/>
      <c r="AM31" s="2"/>
      <c r="AN31" s="9"/>
      <c r="AO31" s="12"/>
      <c r="AP31" s="7"/>
      <c r="AQ31" s="7"/>
      <c r="AR31" s="7"/>
      <c r="AS31" s="13"/>
      <c r="AU31" s="24">
        <v>15</v>
      </c>
      <c r="AV31" s="24">
        <v>1</v>
      </c>
      <c r="AW31" s="24">
        <f t="shared" si="5"/>
        <v>0</v>
      </c>
      <c r="AX31" s="24">
        <v>0</v>
      </c>
      <c r="AY31" s="24">
        <v>0</v>
      </c>
      <c r="AZ31" s="24">
        <v>0</v>
      </c>
      <c r="BA31" s="24">
        <v>1</v>
      </c>
      <c r="BB31" s="24"/>
      <c r="BC31" s="24"/>
      <c r="BD31" s="167"/>
      <c r="BE31" s="167"/>
      <c r="BF31" s="167"/>
      <c r="BG31" s="167"/>
      <c r="BH31" s="167"/>
      <c r="BI31" s="167"/>
      <c r="BJ31" s="167"/>
      <c r="BK31" s="167"/>
      <c r="BL31" s="167"/>
    </row>
    <row r="32" spans="1:64" x14ac:dyDescent="0.25">
      <c r="A32" s="91">
        <v>25</v>
      </c>
      <c r="B32" s="82" t="s">
        <v>36</v>
      </c>
      <c r="C32" s="79">
        <v>5</v>
      </c>
      <c r="D32" s="6"/>
      <c r="E32" s="2">
        <f>SUM($F$32:$J$32)</f>
        <v>60</v>
      </c>
      <c r="F32" s="2">
        <v>30</v>
      </c>
      <c r="G32" s="2" t="s">
        <v>18</v>
      </c>
      <c r="H32" s="2">
        <v>30</v>
      </c>
      <c r="I32" s="2" t="s">
        <v>18</v>
      </c>
      <c r="J32" s="9" t="s">
        <v>18</v>
      </c>
      <c r="K32" s="12"/>
      <c r="L32" s="7"/>
      <c r="M32" s="7"/>
      <c r="N32" s="7"/>
      <c r="O32" s="13"/>
      <c r="P32" s="10"/>
      <c r="Q32" s="2"/>
      <c r="R32" s="2"/>
      <c r="S32" s="2"/>
      <c r="T32" s="9"/>
      <c r="U32" s="12"/>
      <c r="V32" s="7"/>
      <c r="W32" s="7"/>
      <c r="X32" s="7"/>
      <c r="Y32" s="13"/>
      <c r="Z32" s="10">
        <v>2</v>
      </c>
      <c r="AA32" s="2"/>
      <c r="AB32" s="2">
        <v>2</v>
      </c>
      <c r="AC32" s="2"/>
      <c r="AD32" s="9"/>
      <c r="AE32" s="12"/>
      <c r="AF32" s="7"/>
      <c r="AG32" s="7"/>
      <c r="AH32" s="7"/>
      <c r="AI32" s="13"/>
      <c r="AJ32" s="10"/>
      <c r="AK32" s="2"/>
      <c r="AL32" s="2"/>
      <c r="AM32" s="2"/>
      <c r="AN32" s="9"/>
      <c r="AO32" s="12"/>
      <c r="AP32" s="7"/>
      <c r="AQ32" s="7"/>
      <c r="AR32" s="7"/>
      <c r="AS32" s="13"/>
      <c r="AU32" s="24">
        <v>70</v>
      </c>
      <c r="AV32" s="24">
        <v>3</v>
      </c>
      <c r="AW32" s="24">
        <f t="shared" si="5"/>
        <v>10</v>
      </c>
      <c r="AX32" s="24">
        <v>55</v>
      </c>
      <c r="AY32" s="24">
        <v>50</v>
      </c>
      <c r="AZ32" s="24">
        <v>2</v>
      </c>
      <c r="BA32" s="24">
        <v>5</v>
      </c>
      <c r="BB32" s="24"/>
      <c r="BC32" s="24"/>
      <c r="BD32" s="167"/>
      <c r="BE32" s="167"/>
      <c r="BF32" s="167"/>
      <c r="BG32" s="167"/>
      <c r="BH32" s="167"/>
      <c r="BI32" s="167"/>
      <c r="BJ32" s="167"/>
      <c r="BK32" s="167"/>
      <c r="BL32" s="167"/>
    </row>
    <row r="33" spans="1:64" x14ac:dyDescent="0.25">
      <c r="A33" s="91">
        <v>26</v>
      </c>
      <c r="B33" s="82" t="s">
        <v>37</v>
      </c>
      <c r="C33" s="79">
        <v>5</v>
      </c>
      <c r="D33" s="6">
        <v>1</v>
      </c>
      <c r="E33" s="2">
        <f>SUM($F$33:$J$33)</f>
        <v>60</v>
      </c>
      <c r="F33" s="2">
        <v>30</v>
      </c>
      <c r="G33" s="2" t="s">
        <v>18</v>
      </c>
      <c r="H33" s="2">
        <v>30</v>
      </c>
      <c r="I33" s="2" t="s">
        <v>18</v>
      </c>
      <c r="J33" s="9" t="s">
        <v>18</v>
      </c>
      <c r="K33" s="12"/>
      <c r="L33" s="7"/>
      <c r="M33" s="7"/>
      <c r="N33" s="7"/>
      <c r="O33" s="13"/>
      <c r="P33" s="10"/>
      <c r="Q33" s="2"/>
      <c r="R33" s="2"/>
      <c r="S33" s="2"/>
      <c r="T33" s="9"/>
      <c r="U33" s="12"/>
      <c r="V33" s="7"/>
      <c r="W33" s="7"/>
      <c r="X33" s="7"/>
      <c r="Y33" s="13"/>
      <c r="Z33" s="11">
        <v>2</v>
      </c>
      <c r="AA33" s="2"/>
      <c r="AB33" s="2">
        <v>2</v>
      </c>
      <c r="AC33" s="2"/>
      <c r="AD33" s="9"/>
      <c r="AE33" s="12"/>
      <c r="AF33" s="7"/>
      <c r="AG33" s="7"/>
      <c r="AH33" s="7"/>
      <c r="AI33" s="13"/>
      <c r="AJ33" s="10"/>
      <c r="AK33" s="2"/>
      <c r="AL33" s="2"/>
      <c r="AM33" s="2"/>
      <c r="AN33" s="9"/>
      <c r="AO33" s="12"/>
      <c r="AP33" s="7"/>
      <c r="AQ33" s="7"/>
      <c r="AR33" s="7"/>
      <c r="AS33" s="13"/>
      <c r="AU33" s="24">
        <v>70</v>
      </c>
      <c r="AV33" s="24">
        <v>3</v>
      </c>
      <c r="AW33" s="24">
        <f t="shared" si="5"/>
        <v>10</v>
      </c>
      <c r="AX33" s="24">
        <v>55</v>
      </c>
      <c r="AY33" s="24">
        <v>58</v>
      </c>
      <c r="AZ33" s="24">
        <v>2</v>
      </c>
      <c r="BA33" s="24">
        <v>5</v>
      </c>
      <c r="BB33" s="24"/>
      <c r="BC33" s="24"/>
      <c r="BD33" s="167"/>
      <c r="BE33" s="167"/>
      <c r="BF33" s="167"/>
      <c r="BG33" s="167"/>
      <c r="BH33" s="167"/>
      <c r="BI33" s="167"/>
      <c r="BJ33" s="167"/>
      <c r="BK33" s="167"/>
      <c r="BL33" s="167"/>
    </row>
    <row r="34" spans="1:64" x14ac:dyDescent="0.25">
      <c r="A34" s="91">
        <v>27</v>
      </c>
      <c r="B34" s="82" t="s">
        <v>38</v>
      </c>
      <c r="C34" s="64">
        <v>1</v>
      </c>
      <c r="D34" s="6"/>
      <c r="E34" s="2">
        <f>SUM($F$34:$J$34)</f>
        <v>15</v>
      </c>
      <c r="F34" s="2">
        <v>15</v>
      </c>
      <c r="G34" s="2" t="s">
        <v>18</v>
      </c>
      <c r="H34" s="2" t="s">
        <v>18</v>
      </c>
      <c r="I34" s="2" t="s">
        <v>18</v>
      </c>
      <c r="J34" s="9" t="s">
        <v>18</v>
      </c>
      <c r="K34" s="12"/>
      <c r="L34" s="7"/>
      <c r="M34" s="7"/>
      <c r="N34" s="7"/>
      <c r="O34" s="13"/>
      <c r="P34" s="10"/>
      <c r="Q34" s="2"/>
      <c r="R34" s="2"/>
      <c r="S34" s="2"/>
      <c r="T34" s="9"/>
      <c r="U34" s="12"/>
      <c r="V34" s="7"/>
      <c r="W34" s="7"/>
      <c r="X34" s="7"/>
      <c r="Y34" s="13"/>
      <c r="Z34" s="10">
        <v>1</v>
      </c>
      <c r="AA34" s="2"/>
      <c r="AB34" s="2"/>
      <c r="AC34" s="2"/>
      <c r="AD34" s="9"/>
      <c r="AE34" s="12"/>
      <c r="AF34" s="7"/>
      <c r="AG34" s="7"/>
      <c r="AH34" s="7"/>
      <c r="AI34" s="13"/>
      <c r="AJ34" s="10"/>
      <c r="AK34" s="2"/>
      <c r="AL34" s="2"/>
      <c r="AM34" s="2"/>
      <c r="AN34" s="9"/>
      <c r="AO34" s="12"/>
      <c r="AP34" s="7"/>
      <c r="AQ34" s="7"/>
      <c r="AR34" s="7"/>
      <c r="AS34" s="13"/>
      <c r="AU34" s="24">
        <v>15</v>
      </c>
      <c r="AV34" s="24">
        <v>1</v>
      </c>
      <c r="AW34" s="24">
        <f t="shared" si="5"/>
        <v>0</v>
      </c>
      <c r="AX34" s="24">
        <v>10</v>
      </c>
      <c r="AY34" s="24">
        <v>0</v>
      </c>
      <c r="AZ34" s="24">
        <v>0</v>
      </c>
      <c r="BA34" s="24">
        <v>1</v>
      </c>
      <c r="BB34" s="24"/>
      <c r="BC34" s="24"/>
      <c r="BD34" s="167"/>
      <c r="BE34" s="167"/>
      <c r="BF34" s="167"/>
      <c r="BG34" s="167"/>
      <c r="BH34" s="167"/>
      <c r="BI34" s="167"/>
      <c r="BJ34" s="167"/>
      <c r="BK34" s="167"/>
      <c r="BL34" s="167"/>
    </row>
    <row r="35" spans="1:64" x14ac:dyDescent="0.25">
      <c r="A35" s="91">
        <v>28</v>
      </c>
      <c r="B35" s="82" t="s">
        <v>39</v>
      </c>
      <c r="C35" s="79">
        <v>3</v>
      </c>
      <c r="D35" s="6">
        <v>1</v>
      </c>
      <c r="E35" s="2">
        <f>SUM($F$35:$J$35)</f>
        <v>30</v>
      </c>
      <c r="F35" s="2">
        <v>30</v>
      </c>
      <c r="G35" s="2" t="s">
        <v>18</v>
      </c>
      <c r="H35" s="2"/>
      <c r="I35" s="2"/>
      <c r="J35" s="9" t="s">
        <v>18</v>
      </c>
      <c r="K35" s="12"/>
      <c r="L35" s="7"/>
      <c r="M35" s="7"/>
      <c r="N35" s="7"/>
      <c r="O35" s="13"/>
      <c r="P35" s="10"/>
      <c r="Q35" s="2"/>
      <c r="R35" s="2"/>
      <c r="S35" s="2"/>
      <c r="T35" s="9"/>
      <c r="U35" s="12"/>
      <c r="V35" s="7"/>
      <c r="W35" s="7"/>
      <c r="X35" s="7"/>
      <c r="Y35" s="13"/>
      <c r="Z35" s="11">
        <v>2</v>
      </c>
      <c r="AA35" s="2"/>
      <c r="AB35" s="2"/>
      <c r="AC35" s="2"/>
      <c r="AD35" s="9"/>
      <c r="AE35" s="12"/>
      <c r="AF35" s="7"/>
      <c r="AG35" s="21"/>
      <c r="AH35" s="21"/>
      <c r="AI35" s="13"/>
      <c r="AJ35" s="10"/>
      <c r="AK35" s="2"/>
      <c r="AL35" s="2"/>
      <c r="AM35" s="2"/>
      <c r="AN35" s="9"/>
      <c r="AO35" s="12"/>
      <c r="AP35" s="7"/>
      <c r="AQ35" s="7"/>
      <c r="AR35" s="7"/>
      <c r="AS35" s="13"/>
      <c r="AU35" s="24">
        <v>40</v>
      </c>
      <c r="AV35" s="24">
        <v>2</v>
      </c>
      <c r="AW35" s="24">
        <v>10</v>
      </c>
      <c r="AX35" s="24">
        <v>35</v>
      </c>
      <c r="AY35" s="24">
        <v>0</v>
      </c>
      <c r="AZ35" s="24">
        <v>0</v>
      </c>
      <c r="BA35" s="24">
        <v>3</v>
      </c>
      <c r="BB35" s="24"/>
      <c r="BC35" s="24"/>
      <c r="BD35" s="167"/>
      <c r="BE35" s="167"/>
      <c r="BF35" s="167"/>
      <c r="BG35" s="167"/>
      <c r="BH35" s="167"/>
      <c r="BI35" s="167"/>
      <c r="BJ35" s="167"/>
      <c r="BK35" s="167"/>
      <c r="BL35" s="167"/>
    </row>
    <row r="36" spans="1:64" x14ac:dyDescent="0.25">
      <c r="A36" s="91">
        <v>29</v>
      </c>
      <c r="B36" s="82" t="s">
        <v>40</v>
      </c>
      <c r="C36" s="79">
        <v>3</v>
      </c>
      <c r="D36" s="6">
        <v>1</v>
      </c>
      <c r="E36" s="2">
        <f>SUM($F$36:$J$36)</f>
        <v>45</v>
      </c>
      <c r="F36" s="2">
        <v>30</v>
      </c>
      <c r="G36" s="2">
        <v>15</v>
      </c>
      <c r="H36" s="2"/>
      <c r="I36" s="2" t="s">
        <v>18</v>
      </c>
      <c r="J36" s="9" t="s">
        <v>18</v>
      </c>
      <c r="K36" s="12"/>
      <c r="L36" s="7"/>
      <c r="M36" s="7"/>
      <c r="N36" s="7"/>
      <c r="O36" s="13"/>
      <c r="P36" s="10"/>
      <c r="Q36" s="2"/>
      <c r="R36" s="2"/>
      <c r="S36" s="2"/>
      <c r="T36" s="9"/>
      <c r="U36" s="12"/>
      <c r="V36" s="7"/>
      <c r="W36" s="7"/>
      <c r="X36" s="7"/>
      <c r="Y36" s="13"/>
      <c r="Z36" s="11">
        <v>2</v>
      </c>
      <c r="AA36" s="2">
        <v>1</v>
      </c>
      <c r="AB36" s="2"/>
      <c r="AC36" s="2"/>
      <c r="AD36" s="9"/>
      <c r="AE36" s="12"/>
      <c r="AF36" s="7"/>
      <c r="AG36" s="21"/>
      <c r="AH36" s="7"/>
      <c r="AI36" s="13"/>
      <c r="AJ36" s="10"/>
      <c r="AK36" s="2"/>
      <c r="AL36" s="2"/>
      <c r="AM36" s="2"/>
      <c r="AN36" s="9"/>
      <c r="AO36" s="12"/>
      <c r="AP36" s="7"/>
      <c r="AQ36" s="7"/>
      <c r="AR36" s="7"/>
      <c r="AS36" s="13"/>
      <c r="AU36" s="24">
        <v>55</v>
      </c>
      <c r="AV36" s="24">
        <v>2</v>
      </c>
      <c r="AW36" s="24">
        <v>10</v>
      </c>
      <c r="AX36" s="24">
        <v>35</v>
      </c>
      <c r="AY36" s="24">
        <v>0</v>
      </c>
      <c r="AZ36" s="24">
        <v>0</v>
      </c>
      <c r="BA36" s="24">
        <v>3</v>
      </c>
      <c r="BB36" s="24"/>
      <c r="BC36" s="24"/>
      <c r="BD36" s="167"/>
      <c r="BE36" s="167"/>
      <c r="BF36" s="167"/>
      <c r="BG36" s="167"/>
      <c r="BH36" s="167"/>
      <c r="BI36" s="167"/>
      <c r="BJ36" s="167"/>
      <c r="BK36" s="167"/>
      <c r="BL36" s="167"/>
    </row>
    <row r="37" spans="1:64" x14ac:dyDescent="0.25">
      <c r="A37" s="91">
        <v>30</v>
      </c>
      <c r="B37" s="82" t="s">
        <v>41</v>
      </c>
      <c r="C37" s="79">
        <v>5</v>
      </c>
      <c r="D37" s="6">
        <v>1</v>
      </c>
      <c r="E37" s="2">
        <f>SUM($F$37:$J$37)</f>
        <v>60</v>
      </c>
      <c r="F37" s="6">
        <v>30</v>
      </c>
      <c r="G37" s="2" t="s">
        <v>18</v>
      </c>
      <c r="H37" s="2">
        <v>30</v>
      </c>
      <c r="I37" s="2" t="s">
        <v>18</v>
      </c>
      <c r="J37" s="9" t="s">
        <v>18</v>
      </c>
      <c r="K37" s="12"/>
      <c r="L37" s="7"/>
      <c r="M37" s="7"/>
      <c r="N37" s="7"/>
      <c r="O37" s="13"/>
      <c r="P37" s="10"/>
      <c r="Q37" s="2"/>
      <c r="R37" s="2"/>
      <c r="S37" s="2"/>
      <c r="T37" s="9"/>
      <c r="U37" s="12"/>
      <c r="V37" s="7"/>
      <c r="W37" s="7"/>
      <c r="X37" s="7"/>
      <c r="Y37" s="13"/>
      <c r="Z37" s="48">
        <v>2</v>
      </c>
      <c r="AA37" s="2"/>
      <c r="AB37" s="2">
        <v>2</v>
      </c>
      <c r="AC37" s="2"/>
      <c r="AD37" s="9"/>
      <c r="AE37" s="12"/>
      <c r="AF37" s="7"/>
      <c r="AG37" s="7"/>
      <c r="AH37" s="7"/>
      <c r="AI37" s="13"/>
      <c r="AJ37" s="10"/>
      <c r="AK37" s="2"/>
      <c r="AL37" s="2"/>
      <c r="AM37" s="2"/>
      <c r="AN37" s="9"/>
      <c r="AO37" s="12"/>
      <c r="AP37" s="7"/>
      <c r="AQ37" s="7"/>
      <c r="AR37" s="7"/>
      <c r="AS37" s="13"/>
      <c r="AT37" s="39" t="s">
        <v>104</v>
      </c>
      <c r="AU37" s="24">
        <v>70</v>
      </c>
      <c r="AV37" s="24">
        <v>3</v>
      </c>
      <c r="AW37" s="24">
        <f t="shared" ref="AW37" si="7">AU37-E37</f>
        <v>10</v>
      </c>
      <c r="AX37" s="24">
        <v>55</v>
      </c>
      <c r="AY37" s="24">
        <v>58</v>
      </c>
      <c r="AZ37" s="24">
        <v>2</v>
      </c>
      <c r="BA37" s="24">
        <v>5</v>
      </c>
      <c r="BB37" s="24"/>
      <c r="BC37" s="24"/>
      <c r="BD37" s="167"/>
      <c r="BE37" s="167"/>
      <c r="BF37" s="167"/>
      <c r="BG37" s="167"/>
      <c r="BH37" s="167"/>
      <c r="BI37" s="167"/>
      <c r="BJ37" s="167"/>
      <c r="BK37" s="167"/>
      <c r="BL37" s="167"/>
    </row>
    <row r="38" spans="1:64" x14ac:dyDescent="0.25">
      <c r="A38" s="91">
        <v>31</v>
      </c>
      <c r="B38" s="82" t="s">
        <v>42</v>
      </c>
      <c r="C38" s="79">
        <v>3</v>
      </c>
      <c r="D38" s="6"/>
      <c r="E38" s="2">
        <f>SUM($F$38:$J$38)</f>
        <v>30</v>
      </c>
      <c r="F38" s="2">
        <v>15</v>
      </c>
      <c r="G38" s="2" t="s">
        <v>18</v>
      </c>
      <c r="H38" s="2">
        <v>15</v>
      </c>
      <c r="I38" s="2" t="s">
        <v>18</v>
      </c>
      <c r="J38" s="9" t="s">
        <v>18</v>
      </c>
      <c r="K38" s="12"/>
      <c r="L38" s="7"/>
      <c r="M38" s="7"/>
      <c r="N38" s="7"/>
      <c r="O38" s="13"/>
      <c r="P38" s="10"/>
      <c r="Q38" s="2"/>
      <c r="R38" s="2"/>
      <c r="S38" s="2"/>
      <c r="T38" s="9"/>
      <c r="U38" s="12"/>
      <c r="V38" s="7"/>
      <c r="W38" s="7"/>
      <c r="X38" s="7"/>
      <c r="Y38" s="13"/>
      <c r="Z38" s="10">
        <v>1</v>
      </c>
      <c r="AA38" s="2"/>
      <c r="AB38" s="2">
        <v>1</v>
      </c>
      <c r="AC38" s="2"/>
      <c r="AD38" s="9"/>
      <c r="AE38" s="53"/>
      <c r="AF38" s="6"/>
      <c r="AG38" s="6"/>
      <c r="AH38" s="6"/>
      <c r="AI38" s="13"/>
      <c r="AJ38" s="10"/>
      <c r="AK38" s="2"/>
      <c r="AL38" s="2"/>
      <c r="AM38" s="2"/>
      <c r="AN38" s="9"/>
      <c r="AO38" s="12"/>
      <c r="AP38" s="7"/>
      <c r="AQ38" s="7"/>
      <c r="AR38" s="7"/>
      <c r="AS38" s="13"/>
      <c r="AU38" s="24">
        <v>31</v>
      </c>
      <c r="AV38" s="24">
        <v>2</v>
      </c>
      <c r="AW38" s="24">
        <v>1</v>
      </c>
      <c r="AX38" s="24">
        <v>44</v>
      </c>
      <c r="AY38" s="24">
        <v>29</v>
      </c>
      <c r="AZ38" s="24">
        <v>1</v>
      </c>
      <c r="BA38" s="24">
        <v>3</v>
      </c>
      <c r="BB38" s="24"/>
      <c r="BC38" s="24"/>
      <c r="BD38" s="167"/>
      <c r="BE38" s="167"/>
      <c r="BF38" s="167"/>
      <c r="BG38" s="167"/>
      <c r="BH38" s="167"/>
      <c r="BI38" s="167"/>
      <c r="BJ38" s="167"/>
      <c r="BK38" s="167"/>
      <c r="BL38" s="167"/>
    </row>
    <row r="39" spans="1:64" x14ac:dyDescent="0.25">
      <c r="A39" s="91">
        <v>32</v>
      </c>
      <c r="B39" s="82" t="s">
        <v>43</v>
      </c>
      <c r="C39" s="78">
        <v>0</v>
      </c>
      <c r="D39" s="6"/>
      <c r="E39" s="2">
        <f>SUM($F$39:$J$39)</f>
        <v>30</v>
      </c>
      <c r="F39" s="2">
        <v>30</v>
      </c>
      <c r="G39" s="2"/>
      <c r="H39" s="2"/>
      <c r="I39" s="2" t="s">
        <v>18</v>
      </c>
      <c r="J39" s="9" t="s">
        <v>18</v>
      </c>
      <c r="K39" s="12"/>
      <c r="L39" s="7"/>
      <c r="M39" s="7"/>
      <c r="N39" s="7"/>
      <c r="O39" s="13"/>
      <c r="P39" s="10"/>
      <c r="Q39" s="2"/>
      <c r="R39" s="2"/>
      <c r="S39" s="2"/>
      <c r="T39" s="9"/>
      <c r="U39" s="12"/>
      <c r="V39" s="7"/>
      <c r="W39" s="7"/>
      <c r="X39" s="7"/>
      <c r="Y39" s="13"/>
      <c r="Z39" s="10">
        <v>2</v>
      </c>
      <c r="AA39" s="2"/>
      <c r="AB39" s="2"/>
      <c r="AC39" s="2"/>
      <c r="AD39" s="9"/>
      <c r="AE39" s="53"/>
      <c r="AF39" s="6"/>
      <c r="AG39" s="6"/>
      <c r="AH39" s="6"/>
      <c r="AI39" s="13"/>
      <c r="AJ39" s="10"/>
      <c r="AK39" s="2"/>
      <c r="AL39" s="2"/>
      <c r="AM39" s="2"/>
      <c r="AN39" s="9"/>
      <c r="AO39" s="12"/>
      <c r="AP39" s="7"/>
      <c r="AQ39" s="7"/>
      <c r="AR39" s="7"/>
      <c r="AS39" s="13"/>
      <c r="AU39" s="24">
        <v>40</v>
      </c>
      <c r="AV39" s="24">
        <v>2</v>
      </c>
      <c r="AW39" s="24">
        <v>10</v>
      </c>
      <c r="AX39" s="24">
        <v>35</v>
      </c>
      <c r="AY39" s="24">
        <v>0</v>
      </c>
      <c r="AZ39" s="24">
        <v>0</v>
      </c>
      <c r="BA39" s="24">
        <v>0</v>
      </c>
      <c r="BB39" s="24"/>
      <c r="BC39" s="24"/>
      <c r="BD39" s="167"/>
      <c r="BE39" s="167"/>
      <c r="BF39" s="167"/>
      <c r="BG39" s="167"/>
      <c r="BH39" s="167"/>
      <c r="BI39" s="167"/>
      <c r="BJ39" s="167"/>
      <c r="BK39" s="167"/>
      <c r="BL39" s="167"/>
    </row>
    <row r="40" spans="1:64" x14ac:dyDescent="0.25">
      <c r="A40" s="91">
        <v>33</v>
      </c>
      <c r="B40" s="82" t="s">
        <v>39</v>
      </c>
      <c r="C40" s="79">
        <v>3</v>
      </c>
      <c r="D40" s="6"/>
      <c r="E40" s="45">
        <f>SUM($F$40:$J$40)</f>
        <v>45</v>
      </c>
      <c r="F40" s="16"/>
      <c r="G40" s="16"/>
      <c r="H40" s="16">
        <v>30</v>
      </c>
      <c r="I40" s="16">
        <v>15</v>
      </c>
      <c r="J40" s="19"/>
      <c r="K40" s="15"/>
      <c r="L40" s="16"/>
      <c r="M40" s="16"/>
      <c r="N40" s="16"/>
      <c r="O40" s="17"/>
      <c r="P40" s="18"/>
      <c r="Q40" s="16"/>
      <c r="R40" s="16"/>
      <c r="S40" s="16"/>
      <c r="T40" s="19"/>
      <c r="U40" s="15"/>
      <c r="V40" s="16"/>
      <c r="W40" s="16"/>
      <c r="X40" s="16"/>
      <c r="Y40" s="17"/>
      <c r="Z40" s="18"/>
      <c r="AA40" s="16"/>
      <c r="AB40" s="16"/>
      <c r="AC40" s="16"/>
      <c r="AD40" s="19"/>
      <c r="AE40" s="53"/>
      <c r="AF40" s="6"/>
      <c r="AG40" s="6">
        <v>2</v>
      </c>
      <c r="AH40" s="6">
        <v>1</v>
      </c>
      <c r="AI40" s="17"/>
      <c r="AJ40" s="18"/>
      <c r="AK40" s="16"/>
      <c r="AL40" s="16"/>
      <c r="AM40" s="16"/>
      <c r="AN40" s="19"/>
      <c r="AO40" s="15"/>
      <c r="AP40" s="16"/>
      <c r="AQ40" s="16"/>
      <c r="AR40" s="16"/>
      <c r="AS40" s="17"/>
      <c r="AT40" s="4" t="s">
        <v>98</v>
      </c>
      <c r="AU40" s="33">
        <v>50</v>
      </c>
      <c r="AV40" s="33">
        <v>2</v>
      </c>
      <c r="AW40" s="33">
        <v>5</v>
      </c>
      <c r="AX40" s="33">
        <v>25</v>
      </c>
      <c r="AY40" s="33">
        <v>52</v>
      </c>
      <c r="AZ40" s="33">
        <v>2</v>
      </c>
      <c r="BA40" s="33">
        <v>3</v>
      </c>
      <c r="BB40" s="33"/>
      <c r="BC40" s="33"/>
      <c r="BD40" s="168">
        <f>SUM(BA40:BA47)</f>
        <v>30</v>
      </c>
      <c r="BE40" s="168">
        <f>SUM(AU40:AU47)</f>
        <v>542</v>
      </c>
      <c r="BF40" s="168">
        <f t="shared" ref="BF40:BJ40" si="8">SUM(AV40:AV47)</f>
        <v>22</v>
      </c>
      <c r="BG40" s="168">
        <f t="shared" si="8"/>
        <v>77</v>
      </c>
      <c r="BH40" s="168">
        <f t="shared" si="8"/>
        <v>230</v>
      </c>
      <c r="BI40" s="168">
        <f t="shared" si="8"/>
        <v>398</v>
      </c>
      <c r="BJ40" s="168">
        <f t="shared" si="8"/>
        <v>15</v>
      </c>
      <c r="BK40" s="168">
        <v>0</v>
      </c>
      <c r="BL40" s="168">
        <f>BA44+BA47</f>
        <v>7</v>
      </c>
    </row>
    <row r="41" spans="1:64" x14ac:dyDescent="0.25">
      <c r="A41" s="91">
        <v>34</v>
      </c>
      <c r="B41" s="82" t="s">
        <v>40</v>
      </c>
      <c r="C41" s="79">
        <v>2</v>
      </c>
      <c r="D41" s="6"/>
      <c r="E41" s="45">
        <f>SUM($F$41:$J$41)</f>
        <v>30</v>
      </c>
      <c r="F41" s="16"/>
      <c r="G41" s="16"/>
      <c r="H41" s="16">
        <v>30</v>
      </c>
      <c r="I41" s="16"/>
      <c r="J41" s="19"/>
      <c r="K41" s="15"/>
      <c r="L41" s="16"/>
      <c r="M41" s="16"/>
      <c r="N41" s="16"/>
      <c r="O41" s="17"/>
      <c r="P41" s="18"/>
      <c r="Q41" s="16"/>
      <c r="R41" s="16"/>
      <c r="S41" s="16"/>
      <c r="T41" s="19"/>
      <c r="U41" s="15"/>
      <c r="V41" s="16"/>
      <c r="W41" s="16"/>
      <c r="X41" s="16"/>
      <c r="Y41" s="17"/>
      <c r="Z41" s="18"/>
      <c r="AA41" s="16"/>
      <c r="AB41" s="16"/>
      <c r="AC41" s="16"/>
      <c r="AD41" s="19"/>
      <c r="AE41" s="53"/>
      <c r="AF41" s="6"/>
      <c r="AG41" s="6">
        <v>2</v>
      </c>
      <c r="AH41" s="6"/>
      <c r="AI41" s="17"/>
      <c r="AJ41" s="18"/>
      <c r="AK41" s="16"/>
      <c r="AL41" s="16"/>
      <c r="AM41" s="16"/>
      <c r="AN41" s="19"/>
      <c r="AO41" s="15"/>
      <c r="AP41" s="16"/>
      <c r="AQ41" s="16"/>
      <c r="AR41" s="16"/>
      <c r="AS41" s="17"/>
      <c r="AT41" s="4" t="s">
        <v>99</v>
      </c>
      <c r="AU41" s="33">
        <v>31</v>
      </c>
      <c r="AV41" s="33">
        <v>2</v>
      </c>
      <c r="AW41" s="33">
        <v>1</v>
      </c>
      <c r="AX41" s="33">
        <v>20</v>
      </c>
      <c r="AY41" s="33">
        <v>38</v>
      </c>
      <c r="AZ41" s="33">
        <v>2</v>
      </c>
      <c r="BA41" s="33">
        <v>2</v>
      </c>
      <c r="BB41" s="33"/>
      <c r="BC41" s="33"/>
      <c r="BD41" s="168"/>
      <c r="BE41" s="168"/>
      <c r="BF41" s="168"/>
      <c r="BG41" s="168"/>
      <c r="BH41" s="168"/>
      <c r="BI41" s="168"/>
      <c r="BJ41" s="168"/>
      <c r="BK41" s="168"/>
      <c r="BL41" s="168"/>
    </row>
    <row r="42" spans="1:64" x14ac:dyDescent="0.25">
      <c r="A42" s="91">
        <v>35</v>
      </c>
      <c r="B42" s="82" t="s">
        <v>42</v>
      </c>
      <c r="C42" s="79">
        <v>4</v>
      </c>
      <c r="D42" s="6">
        <v>1</v>
      </c>
      <c r="E42" s="45">
        <f>SUM($F$42:$J$42)</f>
        <v>60</v>
      </c>
      <c r="F42" s="16">
        <v>30</v>
      </c>
      <c r="G42" s="16"/>
      <c r="H42" s="16">
        <v>30</v>
      </c>
      <c r="I42" s="16"/>
      <c r="J42" s="19"/>
      <c r="K42" s="15"/>
      <c r="L42" s="16"/>
      <c r="M42" s="16"/>
      <c r="N42" s="16"/>
      <c r="O42" s="17"/>
      <c r="P42" s="18"/>
      <c r="Q42" s="16"/>
      <c r="R42" s="16"/>
      <c r="S42" s="16"/>
      <c r="T42" s="19"/>
      <c r="U42" s="15"/>
      <c r="V42" s="16"/>
      <c r="W42" s="16"/>
      <c r="X42" s="16"/>
      <c r="Y42" s="17"/>
      <c r="Z42" s="18"/>
      <c r="AA42" s="16"/>
      <c r="AB42" s="16"/>
      <c r="AC42" s="16"/>
      <c r="AD42" s="19"/>
      <c r="AE42" s="50">
        <v>2</v>
      </c>
      <c r="AF42" s="6"/>
      <c r="AG42" s="6">
        <v>2</v>
      </c>
      <c r="AH42" s="6"/>
      <c r="AI42" s="17"/>
      <c r="AJ42" s="18"/>
      <c r="AK42" s="16"/>
      <c r="AL42" s="16"/>
      <c r="AM42" s="16"/>
      <c r="AN42" s="19"/>
      <c r="AO42" s="15"/>
      <c r="AP42" s="16"/>
      <c r="AQ42" s="16"/>
      <c r="AR42" s="16"/>
      <c r="AS42" s="17"/>
      <c r="AT42" s="4" t="s">
        <v>100</v>
      </c>
      <c r="AU42" s="33">
        <v>70</v>
      </c>
      <c r="AV42" s="33">
        <v>3</v>
      </c>
      <c r="AW42" s="33">
        <v>10</v>
      </c>
      <c r="AX42" s="33">
        <v>30</v>
      </c>
      <c r="AY42" s="33">
        <v>58</v>
      </c>
      <c r="AZ42" s="33">
        <v>2</v>
      </c>
      <c r="BA42" s="33">
        <v>4</v>
      </c>
      <c r="BB42" s="33"/>
      <c r="BC42" s="33"/>
      <c r="BD42" s="168"/>
      <c r="BE42" s="168"/>
      <c r="BF42" s="168"/>
      <c r="BG42" s="168"/>
      <c r="BH42" s="168"/>
      <c r="BI42" s="168"/>
      <c r="BJ42" s="168"/>
      <c r="BK42" s="168"/>
      <c r="BL42" s="168"/>
    </row>
    <row r="43" spans="1:64" x14ac:dyDescent="0.25">
      <c r="A43" s="91">
        <v>36</v>
      </c>
      <c r="B43" s="82" t="s">
        <v>43</v>
      </c>
      <c r="C43" s="79">
        <v>5</v>
      </c>
      <c r="D43" s="6">
        <v>1</v>
      </c>
      <c r="E43" s="45">
        <f>SUM($F$43:$J$43)</f>
        <v>90</v>
      </c>
      <c r="F43" s="16">
        <v>30</v>
      </c>
      <c r="G43" s="16">
        <v>30</v>
      </c>
      <c r="H43" s="16">
        <v>30</v>
      </c>
      <c r="I43" s="16"/>
      <c r="J43" s="19"/>
      <c r="K43" s="15"/>
      <c r="L43" s="16"/>
      <c r="M43" s="16"/>
      <c r="N43" s="16"/>
      <c r="O43" s="17"/>
      <c r="P43" s="18"/>
      <c r="Q43" s="16"/>
      <c r="R43" s="16"/>
      <c r="S43" s="16"/>
      <c r="T43" s="19"/>
      <c r="U43" s="15"/>
      <c r="V43" s="16"/>
      <c r="W43" s="16"/>
      <c r="X43" s="16"/>
      <c r="Y43" s="17"/>
      <c r="Z43" s="18"/>
      <c r="AA43" s="16"/>
      <c r="AB43" s="16"/>
      <c r="AC43" s="16"/>
      <c r="AD43" s="19"/>
      <c r="AE43" s="50">
        <v>2</v>
      </c>
      <c r="AF43" s="6">
        <v>2</v>
      </c>
      <c r="AG43" s="6">
        <v>2</v>
      </c>
      <c r="AH43" s="6"/>
      <c r="AI43" s="17"/>
      <c r="AJ43" s="18"/>
      <c r="AK43" s="16"/>
      <c r="AL43" s="16"/>
      <c r="AM43" s="16"/>
      <c r="AN43" s="19"/>
      <c r="AO43" s="15"/>
      <c r="AP43" s="16"/>
      <c r="AQ43" s="16"/>
      <c r="AR43" s="16"/>
      <c r="AS43" s="17"/>
      <c r="AT43" s="31" t="s">
        <v>101</v>
      </c>
      <c r="AU43" s="33">
        <v>100</v>
      </c>
      <c r="AV43" s="33">
        <v>4</v>
      </c>
      <c r="AW43" s="33">
        <v>10</v>
      </c>
      <c r="AX43" s="33">
        <v>30</v>
      </c>
      <c r="AY43" s="33">
        <v>58</v>
      </c>
      <c r="AZ43" s="33">
        <v>2</v>
      </c>
      <c r="BA43" s="33">
        <v>5</v>
      </c>
      <c r="BB43" s="33"/>
      <c r="BC43" s="33"/>
      <c r="BD43" s="168"/>
      <c r="BE43" s="168"/>
      <c r="BF43" s="168"/>
      <c r="BG43" s="168"/>
      <c r="BH43" s="168"/>
      <c r="BI43" s="168"/>
      <c r="BJ43" s="168"/>
      <c r="BK43" s="168"/>
      <c r="BL43" s="168"/>
    </row>
    <row r="44" spans="1:64" ht="38.25" x14ac:dyDescent="0.25">
      <c r="A44" s="91">
        <v>37</v>
      </c>
      <c r="B44" s="85" t="s">
        <v>67</v>
      </c>
      <c r="C44" s="80">
        <v>3</v>
      </c>
      <c r="D44" s="6"/>
      <c r="E44" s="2">
        <f>SUM($F$44:$J$44)</f>
        <v>45</v>
      </c>
      <c r="F44" s="2">
        <v>15</v>
      </c>
      <c r="G44" s="2" t="s">
        <v>18</v>
      </c>
      <c r="H44" s="2">
        <v>30</v>
      </c>
      <c r="I44" s="2" t="s">
        <v>18</v>
      </c>
      <c r="J44" s="9" t="s">
        <v>18</v>
      </c>
      <c r="K44" s="12"/>
      <c r="L44" s="7"/>
      <c r="M44" s="7"/>
      <c r="N44" s="7"/>
      <c r="O44" s="13"/>
      <c r="P44" s="10"/>
      <c r="Q44" s="2"/>
      <c r="R44" s="2"/>
      <c r="S44" s="2"/>
      <c r="T44" s="9"/>
      <c r="U44" s="12"/>
      <c r="V44" s="7"/>
      <c r="W44" s="7"/>
      <c r="X44" s="7"/>
      <c r="Y44" s="13"/>
      <c r="Z44" s="10"/>
      <c r="AA44" s="2"/>
      <c r="AB44" s="2"/>
      <c r="AC44" s="2"/>
      <c r="AD44" s="9"/>
      <c r="AE44" s="12">
        <v>1</v>
      </c>
      <c r="AF44" s="7"/>
      <c r="AG44" s="7">
        <v>2</v>
      </c>
      <c r="AH44" s="7"/>
      <c r="AI44" s="13"/>
      <c r="AJ44" s="10"/>
      <c r="AK44" s="2"/>
      <c r="AL44" s="2"/>
      <c r="AM44" s="2"/>
      <c r="AN44" s="9"/>
      <c r="AO44" s="12"/>
      <c r="AP44" s="7"/>
      <c r="AQ44" s="7"/>
      <c r="AR44" s="7"/>
      <c r="AS44" s="13"/>
      <c r="AU44" s="33">
        <v>55</v>
      </c>
      <c r="AV44" s="33">
        <v>2</v>
      </c>
      <c r="AW44" s="33">
        <f t="shared" ref="AW44:AW48" si="9">AU44-E44</f>
        <v>10</v>
      </c>
      <c r="AX44" s="33">
        <v>35</v>
      </c>
      <c r="AY44" s="33">
        <v>50</v>
      </c>
      <c r="AZ44" s="33">
        <v>2</v>
      </c>
      <c r="BA44" s="33">
        <v>3</v>
      </c>
      <c r="BB44" s="33"/>
      <c r="BC44" s="33"/>
      <c r="BD44" s="168"/>
      <c r="BE44" s="168"/>
      <c r="BF44" s="168"/>
      <c r="BG44" s="168"/>
      <c r="BH44" s="168"/>
      <c r="BI44" s="168"/>
      <c r="BJ44" s="168"/>
      <c r="BK44" s="168"/>
      <c r="BL44" s="168"/>
    </row>
    <row r="45" spans="1:64" x14ac:dyDescent="0.25">
      <c r="A45" s="91">
        <v>38</v>
      </c>
      <c r="B45" s="82" t="s">
        <v>44</v>
      </c>
      <c r="C45" s="79">
        <v>5</v>
      </c>
      <c r="D45" s="6">
        <v>1</v>
      </c>
      <c r="E45" s="2">
        <f>SUM($F$45:$J$45)</f>
        <v>75</v>
      </c>
      <c r="F45" s="2">
        <v>45</v>
      </c>
      <c r="G45" s="2" t="s">
        <v>18</v>
      </c>
      <c r="H45" s="2">
        <v>30</v>
      </c>
      <c r="I45" s="2" t="s">
        <v>18</v>
      </c>
      <c r="J45" s="9" t="s">
        <v>18</v>
      </c>
      <c r="K45" s="12"/>
      <c r="L45" s="7"/>
      <c r="M45" s="7"/>
      <c r="N45" s="7"/>
      <c r="O45" s="13"/>
      <c r="P45" s="10"/>
      <c r="Q45" s="2"/>
      <c r="R45" s="2"/>
      <c r="S45" s="2"/>
      <c r="T45" s="9"/>
      <c r="U45" s="12"/>
      <c r="V45" s="7"/>
      <c r="W45" s="7"/>
      <c r="X45" s="7"/>
      <c r="Y45" s="13"/>
      <c r="Z45" s="10"/>
      <c r="AA45" s="2"/>
      <c r="AB45" s="2"/>
      <c r="AC45" s="2"/>
      <c r="AD45" s="9"/>
      <c r="AE45" s="14">
        <v>3</v>
      </c>
      <c r="AF45" s="7"/>
      <c r="AG45" s="7">
        <v>2</v>
      </c>
      <c r="AH45" s="7"/>
      <c r="AI45" s="13"/>
      <c r="AJ45" s="10"/>
      <c r="AK45" s="2"/>
      <c r="AL45" s="2"/>
      <c r="AM45" s="2"/>
      <c r="AN45" s="9"/>
      <c r="AO45" s="12"/>
      <c r="AP45" s="7"/>
      <c r="AQ45" s="7"/>
      <c r="AR45" s="7"/>
      <c r="AS45" s="13"/>
      <c r="AU45" s="33">
        <v>90</v>
      </c>
      <c r="AV45" s="33">
        <v>3</v>
      </c>
      <c r="AW45" s="33">
        <f t="shared" si="9"/>
        <v>15</v>
      </c>
      <c r="AX45" s="33">
        <v>35</v>
      </c>
      <c r="AY45" s="33">
        <v>58</v>
      </c>
      <c r="AZ45" s="33">
        <v>2</v>
      </c>
      <c r="BA45" s="33">
        <v>5</v>
      </c>
      <c r="BB45" s="33"/>
      <c r="BC45" s="33"/>
      <c r="BD45" s="168"/>
      <c r="BE45" s="168"/>
      <c r="BF45" s="168"/>
      <c r="BG45" s="168"/>
      <c r="BH45" s="168"/>
      <c r="BI45" s="168"/>
      <c r="BJ45" s="168"/>
      <c r="BK45" s="168"/>
      <c r="BL45" s="168"/>
    </row>
    <row r="46" spans="1:64" x14ac:dyDescent="0.25">
      <c r="A46" s="91">
        <v>39</v>
      </c>
      <c r="B46" s="82" t="s">
        <v>45</v>
      </c>
      <c r="C46" s="79">
        <v>4</v>
      </c>
      <c r="D46" s="6">
        <v>1</v>
      </c>
      <c r="E46" s="2">
        <f>SUM($F$46:$J$46)</f>
        <v>60</v>
      </c>
      <c r="F46" s="2">
        <v>30</v>
      </c>
      <c r="G46" s="2">
        <v>15</v>
      </c>
      <c r="H46" s="6">
        <v>15</v>
      </c>
      <c r="I46" s="2" t="s">
        <v>18</v>
      </c>
      <c r="J46" s="9" t="s">
        <v>18</v>
      </c>
      <c r="K46" s="12"/>
      <c r="L46" s="7"/>
      <c r="M46" s="7"/>
      <c r="N46" s="7"/>
      <c r="O46" s="13"/>
      <c r="P46" s="10"/>
      <c r="Q46" s="2"/>
      <c r="R46" s="2"/>
      <c r="S46" s="2"/>
      <c r="T46" s="9"/>
      <c r="U46" s="12"/>
      <c r="V46" s="7"/>
      <c r="W46" s="7"/>
      <c r="X46" s="7"/>
      <c r="Y46" s="13"/>
      <c r="Z46" s="10"/>
      <c r="AA46" s="2"/>
      <c r="AB46" s="2"/>
      <c r="AC46" s="2"/>
      <c r="AD46" s="9"/>
      <c r="AE46" s="14">
        <v>2</v>
      </c>
      <c r="AF46" s="7">
        <v>1</v>
      </c>
      <c r="AG46" s="6">
        <v>1</v>
      </c>
      <c r="AH46" s="7"/>
      <c r="AI46" s="13"/>
      <c r="AJ46" s="10"/>
      <c r="AK46" s="2"/>
      <c r="AL46" s="2"/>
      <c r="AM46" s="2"/>
      <c r="AN46" s="9"/>
      <c r="AO46" s="12"/>
      <c r="AP46" s="7"/>
      <c r="AQ46" s="7"/>
      <c r="AR46" s="7"/>
      <c r="AS46" s="13"/>
      <c r="AU46" s="33">
        <v>76</v>
      </c>
      <c r="AV46" s="33">
        <v>3</v>
      </c>
      <c r="AW46" s="33">
        <f t="shared" si="9"/>
        <v>16</v>
      </c>
      <c r="AX46" s="33">
        <v>25</v>
      </c>
      <c r="AY46" s="33">
        <v>26</v>
      </c>
      <c r="AZ46" s="33">
        <v>1</v>
      </c>
      <c r="BA46" s="33">
        <v>4</v>
      </c>
      <c r="BB46" s="33"/>
      <c r="BC46" s="33"/>
      <c r="BD46" s="168"/>
      <c r="BE46" s="168"/>
      <c r="BF46" s="168"/>
      <c r="BG46" s="168"/>
      <c r="BH46" s="168"/>
      <c r="BI46" s="168"/>
      <c r="BJ46" s="168"/>
      <c r="BK46" s="168"/>
      <c r="BL46" s="168"/>
    </row>
    <row r="47" spans="1:64" ht="38.25" x14ac:dyDescent="0.25">
      <c r="A47" s="91">
        <v>40</v>
      </c>
      <c r="B47" s="85" t="s">
        <v>68</v>
      </c>
      <c r="C47" s="80">
        <v>4</v>
      </c>
      <c r="D47" s="6">
        <v>1</v>
      </c>
      <c r="E47" s="2">
        <f>SUM($F$47:$J$47)</f>
        <v>60</v>
      </c>
      <c r="F47" s="2">
        <v>30</v>
      </c>
      <c r="G47" s="2" t="s">
        <v>18</v>
      </c>
      <c r="H47" s="2">
        <v>30</v>
      </c>
      <c r="I47" s="2" t="s">
        <v>18</v>
      </c>
      <c r="J47" s="9" t="s">
        <v>18</v>
      </c>
      <c r="K47" s="12"/>
      <c r="L47" s="7"/>
      <c r="M47" s="7"/>
      <c r="N47" s="7"/>
      <c r="O47" s="13"/>
      <c r="P47" s="10"/>
      <c r="Q47" s="2"/>
      <c r="R47" s="2"/>
      <c r="S47" s="2"/>
      <c r="T47" s="9"/>
      <c r="U47" s="12"/>
      <c r="V47" s="7"/>
      <c r="W47" s="7"/>
      <c r="X47" s="7"/>
      <c r="Y47" s="13"/>
      <c r="Z47" s="10"/>
      <c r="AA47" s="2"/>
      <c r="AB47" s="2"/>
      <c r="AC47" s="2"/>
      <c r="AD47" s="9"/>
      <c r="AE47" s="14">
        <v>2</v>
      </c>
      <c r="AF47" s="7"/>
      <c r="AG47" s="7">
        <v>2</v>
      </c>
      <c r="AH47" s="7"/>
      <c r="AI47" s="13"/>
      <c r="AJ47" s="10"/>
      <c r="AK47" s="2"/>
      <c r="AL47" s="2"/>
      <c r="AM47" s="2"/>
      <c r="AN47" s="9"/>
      <c r="AO47" s="12"/>
      <c r="AP47" s="7"/>
      <c r="AQ47" s="7"/>
      <c r="AR47" s="7"/>
      <c r="AS47" s="13"/>
      <c r="AU47" s="33">
        <v>70</v>
      </c>
      <c r="AV47" s="33">
        <v>3</v>
      </c>
      <c r="AW47" s="33">
        <f t="shared" si="9"/>
        <v>10</v>
      </c>
      <c r="AX47" s="33">
        <v>30</v>
      </c>
      <c r="AY47" s="33">
        <v>58</v>
      </c>
      <c r="AZ47" s="33">
        <v>2</v>
      </c>
      <c r="BA47" s="33">
        <v>4</v>
      </c>
      <c r="BB47" s="33"/>
      <c r="BC47" s="33"/>
      <c r="BD47" s="168"/>
      <c r="BE47" s="168"/>
      <c r="BF47" s="168"/>
      <c r="BG47" s="168"/>
      <c r="BH47" s="168"/>
      <c r="BI47" s="168"/>
      <c r="BJ47" s="168"/>
      <c r="BK47" s="168"/>
      <c r="BL47" s="168"/>
    </row>
    <row r="48" spans="1:64" ht="38.25" x14ac:dyDescent="0.25">
      <c r="A48" s="91">
        <v>41</v>
      </c>
      <c r="B48" s="85" t="s">
        <v>69</v>
      </c>
      <c r="C48" s="80">
        <v>3</v>
      </c>
      <c r="D48" s="6">
        <v>1</v>
      </c>
      <c r="E48" s="2">
        <f>SUM($F$48:$J$48)</f>
        <v>45</v>
      </c>
      <c r="F48" s="6">
        <v>30</v>
      </c>
      <c r="G48" s="2">
        <v>15</v>
      </c>
      <c r="H48" s="2" t="s">
        <v>18</v>
      </c>
      <c r="I48" s="2" t="s">
        <v>18</v>
      </c>
      <c r="J48" s="9" t="s">
        <v>18</v>
      </c>
      <c r="K48" s="12"/>
      <c r="L48" s="7"/>
      <c r="M48" s="7"/>
      <c r="N48" s="7"/>
      <c r="O48" s="13"/>
      <c r="P48" s="10"/>
      <c r="Q48" s="2"/>
      <c r="R48" s="2"/>
      <c r="S48" s="2"/>
      <c r="T48" s="9"/>
      <c r="U48" s="12"/>
      <c r="V48" s="7"/>
      <c r="W48" s="7"/>
      <c r="X48" s="7"/>
      <c r="Y48" s="13"/>
      <c r="Z48" s="10"/>
      <c r="AA48" s="2"/>
      <c r="AB48" s="2"/>
      <c r="AC48" s="2"/>
      <c r="AD48" s="9"/>
      <c r="AE48" s="12"/>
      <c r="AF48" s="7"/>
      <c r="AG48" s="7"/>
      <c r="AH48" s="7"/>
      <c r="AI48" s="13"/>
      <c r="AJ48" s="48">
        <v>2</v>
      </c>
      <c r="AK48" s="2">
        <v>1</v>
      </c>
      <c r="AL48" s="2"/>
      <c r="AM48" s="2"/>
      <c r="AN48" s="9"/>
      <c r="AO48" s="12"/>
      <c r="AP48" s="7"/>
      <c r="AQ48" s="7"/>
      <c r="AR48" s="7"/>
      <c r="AS48" s="13"/>
      <c r="AT48" s="39" t="s">
        <v>104</v>
      </c>
      <c r="AU48" s="32">
        <v>55</v>
      </c>
      <c r="AV48" s="32">
        <v>2</v>
      </c>
      <c r="AW48" s="32">
        <f t="shared" si="9"/>
        <v>10</v>
      </c>
      <c r="AX48" s="32">
        <v>35</v>
      </c>
      <c r="AY48" s="32">
        <v>0</v>
      </c>
      <c r="AZ48" s="32">
        <v>0</v>
      </c>
      <c r="BA48" s="32">
        <v>3</v>
      </c>
      <c r="BB48" s="32"/>
      <c r="BC48" s="32"/>
      <c r="BD48" s="162">
        <f>SUM(BA48:BA54)</f>
        <v>21</v>
      </c>
      <c r="BE48" s="162">
        <f t="shared" ref="BE48:BJ48" si="10">SUM(AU48:AU54)</f>
        <v>336</v>
      </c>
      <c r="BF48" s="162">
        <f t="shared" si="10"/>
        <v>14</v>
      </c>
      <c r="BG48" s="162">
        <f t="shared" si="10"/>
        <v>51</v>
      </c>
      <c r="BH48" s="162">
        <f t="shared" si="10"/>
        <v>239</v>
      </c>
      <c r="BI48" s="162">
        <f t="shared" si="10"/>
        <v>137</v>
      </c>
      <c r="BJ48" s="162">
        <f t="shared" si="10"/>
        <v>5</v>
      </c>
      <c r="BK48" s="162">
        <f>BA49</f>
        <v>1</v>
      </c>
      <c r="BL48" s="162" t="e">
        <f>BA48+BA49+BA51+BA52+BA53+BA54+#REF!</f>
        <v>#REF!</v>
      </c>
    </row>
    <row r="49" spans="1:64" ht="38.25" x14ac:dyDescent="0.25">
      <c r="A49" s="91">
        <v>42</v>
      </c>
      <c r="B49" s="85" t="s">
        <v>133</v>
      </c>
      <c r="C49" s="64">
        <v>1</v>
      </c>
      <c r="D49" s="6"/>
      <c r="E49" s="2">
        <f>SUM($F$49:$J$49)</f>
        <v>15</v>
      </c>
      <c r="F49" s="2">
        <v>15</v>
      </c>
      <c r="G49" s="2" t="s">
        <v>18</v>
      </c>
      <c r="H49" s="2" t="s">
        <v>18</v>
      </c>
      <c r="I49" s="2" t="s">
        <v>18</v>
      </c>
      <c r="J49" s="9" t="s">
        <v>18</v>
      </c>
      <c r="K49" s="12"/>
      <c r="L49" s="7"/>
      <c r="M49" s="7"/>
      <c r="N49" s="7"/>
      <c r="O49" s="13"/>
      <c r="P49" s="10"/>
      <c r="Q49" s="2"/>
      <c r="R49" s="2"/>
      <c r="S49" s="2"/>
      <c r="T49" s="9"/>
      <c r="U49" s="12"/>
      <c r="V49" s="7"/>
      <c r="W49" s="7"/>
      <c r="X49" s="7"/>
      <c r="Y49" s="13"/>
      <c r="Z49" s="10"/>
      <c r="AA49" s="2"/>
      <c r="AB49" s="2"/>
      <c r="AC49" s="2"/>
      <c r="AD49" s="9"/>
      <c r="AE49" s="12"/>
      <c r="AF49" s="7"/>
      <c r="AG49" s="7"/>
      <c r="AH49" s="7"/>
      <c r="AI49" s="13"/>
      <c r="AJ49" s="10">
        <v>1</v>
      </c>
      <c r="AK49" s="2"/>
      <c r="AL49" s="2"/>
      <c r="AM49" s="2"/>
      <c r="AN49" s="9"/>
      <c r="AO49" s="12"/>
      <c r="AP49" s="7"/>
      <c r="AQ49" s="7"/>
      <c r="AR49" s="7"/>
      <c r="AS49" s="13"/>
      <c r="AT49" t="s">
        <v>102</v>
      </c>
      <c r="AU49" s="32">
        <v>15</v>
      </c>
      <c r="AV49" s="32">
        <v>1</v>
      </c>
      <c r="AW49" s="32">
        <f t="shared" ref="AW49:AW54" si="11">AU49-E49</f>
        <v>0</v>
      </c>
      <c r="AX49" s="32">
        <v>0</v>
      </c>
      <c r="AY49" s="32">
        <v>0</v>
      </c>
      <c r="AZ49" s="32">
        <v>0</v>
      </c>
      <c r="BA49" s="32">
        <v>1</v>
      </c>
      <c r="BB49" s="32"/>
      <c r="BC49" s="32"/>
      <c r="BD49" s="162"/>
      <c r="BE49" s="162"/>
      <c r="BF49" s="162"/>
      <c r="BG49" s="162"/>
      <c r="BH49" s="162"/>
      <c r="BI49" s="162"/>
      <c r="BJ49" s="162"/>
      <c r="BK49" s="162"/>
      <c r="BL49" s="162"/>
    </row>
    <row r="50" spans="1:64" ht="16.899999999999999" customHeight="1" x14ac:dyDescent="0.25">
      <c r="A50" s="91">
        <v>43</v>
      </c>
      <c r="B50" s="84" t="s">
        <v>110</v>
      </c>
      <c r="C50" s="79">
        <v>3</v>
      </c>
      <c r="D50" s="6"/>
      <c r="E50" s="2">
        <f>SUM($F$50:$J$50)</f>
        <v>30</v>
      </c>
      <c r="F50" s="2">
        <v>15</v>
      </c>
      <c r="G50" s="2" t="s">
        <v>18</v>
      </c>
      <c r="H50" s="2">
        <v>15</v>
      </c>
      <c r="I50" s="2" t="s">
        <v>18</v>
      </c>
      <c r="J50" s="9" t="s">
        <v>18</v>
      </c>
      <c r="K50" s="12"/>
      <c r="L50" s="7"/>
      <c r="M50" s="7"/>
      <c r="N50" s="7"/>
      <c r="O50" s="13"/>
      <c r="P50" s="10"/>
      <c r="Q50" s="2"/>
      <c r="R50" s="2"/>
      <c r="S50" s="2"/>
      <c r="T50" s="9"/>
      <c r="U50" s="12"/>
      <c r="V50" s="7"/>
      <c r="W50" s="7"/>
      <c r="X50" s="7"/>
      <c r="Y50" s="13"/>
      <c r="Z50" s="10"/>
      <c r="AA50" s="2"/>
      <c r="AB50" s="2"/>
      <c r="AC50" s="2"/>
      <c r="AD50" s="9"/>
      <c r="AE50" s="12"/>
      <c r="AF50" s="7"/>
      <c r="AG50" s="7"/>
      <c r="AH50" s="7"/>
      <c r="AI50" s="13"/>
      <c r="AJ50" s="10">
        <v>1</v>
      </c>
      <c r="AK50" s="2"/>
      <c r="AL50" s="2">
        <v>1</v>
      </c>
      <c r="AM50" s="2"/>
      <c r="AN50" s="9"/>
      <c r="AO50" s="12"/>
      <c r="AP50" s="7"/>
      <c r="AQ50" s="7"/>
      <c r="AR50" s="7"/>
      <c r="AS50" s="13"/>
      <c r="AT50" s="40" t="s">
        <v>84</v>
      </c>
      <c r="AU50" s="32">
        <v>31</v>
      </c>
      <c r="AV50" s="32">
        <v>2</v>
      </c>
      <c r="AW50" s="32">
        <f t="shared" si="11"/>
        <v>1</v>
      </c>
      <c r="AX50" s="32">
        <v>44</v>
      </c>
      <c r="AY50" s="32">
        <v>29</v>
      </c>
      <c r="AZ50" s="32">
        <v>1</v>
      </c>
      <c r="BA50" s="32">
        <v>3</v>
      </c>
      <c r="BB50" s="32"/>
      <c r="BC50" s="32"/>
      <c r="BD50" s="162"/>
      <c r="BE50" s="162"/>
      <c r="BF50" s="162"/>
      <c r="BG50" s="162"/>
      <c r="BH50" s="162"/>
      <c r="BI50" s="162"/>
      <c r="BJ50" s="162"/>
      <c r="BK50" s="162"/>
      <c r="BL50" s="162"/>
    </row>
    <row r="51" spans="1:64" ht="38.25" x14ac:dyDescent="0.25">
      <c r="A51" s="91">
        <v>44</v>
      </c>
      <c r="B51" s="85" t="s">
        <v>70</v>
      </c>
      <c r="C51" s="80">
        <v>5</v>
      </c>
      <c r="D51" s="6">
        <v>1</v>
      </c>
      <c r="E51" s="2">
        <f>SUM($F$51:$J$51)</f>
        <v>60</v>
      </c>
      <c r="F51" s="2">
        <v>30</v>
      </c>
      <c r="G51" s="2" t="s">
        <v>18</v>
      </c>
      <c r="H51" s="2">
        <v>30</v>
      </c>
      <c r="I51" s="2" t="s">
        <v>18</v>
      </c>
      <c r="J51" s="9" t="s">
        <v>18</v>
      </c>
      <c r="K51" s="12"/>
      <c r="L51" s="7"/>
      <c r="M51" s="7"/>
      <c r="N51" s="7"/>
      <c r="O51" s="13"/>
      <c r="P51" s="10"/>
      <c r="Q51" s="2"/>
      <c r="R51" s="2"/>
      <c r="S51" s="2"/>
      <c r="T51" s="9"/>
      <c r="U51" s="12"/>
      <c r="V51" s="7"/>
      <c r="W51" s="7"/>
      <c r="X51" s="7"/>
      <c r="Y51" s="13"/>
      <c r="Z51" s="10"/>
      <c r="AA51" s="2"/>
      <c r="AB51" s="2"/>
      <c r="AC51" s="2"/>
      <c r="AD51" s="9"/>
      <c r="AE51" s="12"/>
      <c r="AF51" s="7"/>
      <c r="AG51" s="7"/>
      <c r="AH51" s="7"/>
      <c r="AI51" s="13"/>
      <c r="AJ51" s="11">
        <v>2</v>
      </c>
      <c r="AK51" s="2"/>
      <c r="AL51" s="2">
        <v>2</v>
      </c>
      <c r="AM51" s="2"/>
      <c r="AN51" s="9"/>
      <c r="AO51" s="12"/>
      <c r="AP51" s="7"/>
      <c r="AQ51" s="7"/>
      <c r="AR51" s="7"/>
      <c r="AS51" s="13"/>
      <c r="AU51" s="32">
        <v>70</v>
      </c>
      <c r="AV51" s="32">
        <v>3</v>
      </c>
      <c r="AW51" s="32">
        <f t="shared" si="11"/>
        <v>10</v>
      </c>
      <c r="AX51" s="32">
        <v>55</v>
      </c>
      <c r="AY51" s="32">
        <v>58</v>
      </c>
      <c r="AZ51" s="32">
        <v>2</v>
      </c>
      <c r="BA51" s="32">
        <v>5</v>
      </c>
      <c r="BB51" s="32"/>
      <c r="BC51" s="32"/>
      <c r="BD51" s="162"/>
      <c r="BE51" s="162"/>
      <c r="BF51" s="162"/>
      <c r="BG51" s="162"/>
      <c r="BH51" s="162"/>
      <c r="BI51" s="162"/>
      <c r="BJ51" s="162"/>
      <c r="BK51" s="162"/>
      <c r="BL51" s="162"/>
    </row>
    <row r="52" spans="1:64" ht="38.25" x14ac:dyDescent="0.25">
      <c r="A52" s="91">
        <v>45</v>
      </c>
      <c r="B52" s="85" t="s">
        <v>71</v>
      </c>
      <c r="C52" s="80">
        <v>3</v>
      </c>
      <c r="D52" s="6">
        <v>1</v>
      </c>
      <c r="E52" s="2">
        <f>SUM($F$52:$J$52)</f>
        <v>45</v>
      </c>
      <c r="F52" s="2">
        <v>30</v>
      </c>
      <c r="G52" s="2">
        <v>15</v>
      </c>
      <c r="H52" s="2" t="s">
        <v>18</v>
      </c>
      <c r="I52" s="2" t="s">
        <v>18</v>
      </c>
      <c r="J52" s="9" t="s">
        <v>18</v>
      </c>
      <c r="K52" s="12"/>
      <c r="L52" s="7"/>
      <c r="M52" s="7"/>
      <c r="N52" s="7"/>
      <c r="O52" s="13"/>
      <c r="P52" s="10"/>
      <c r="Q52" s="2"/>
      <c r="R52" s="2"/>
      <c r="S52" s="2"/>
      <c r="T52" s="9"/>
      <c r="U52" s="12"/>
      <c r="V52" s="7"/>
      <c r="W52" s="7"/>
      <c r="X52" s="7"/>
      <c r="Y52" s="13"/>
      <c r="Z52" s="10"/>
      <c r="AA52" s="2"/>
      <c r="AB52" s="2"/>
      <c r="AC52" s="2"/>
      <c r="AD52" s="9"/>
      <c r="AE52" s="12"/>
      <c r="AF52" s="7"/>
      <c r="AG52" s="7"/>
      <c r="AH52" s="7"/>
      <c r="AI52" s="13"/>
      <c r="AJ52" s="11">
        <v>2</v>
      </c>
      <c r="AK52" s="2">
        <v>1</v>
      </c>
      <c r="AL52" s="2"/>
      <c r="AM52" s="2"/>
      <c r="AN52" s="9"/>
      <c r="AO52" s="12"/>
      <c r="AP52" s="7"/>
      <c r="AQ52" s="7"/>
      <c r="AR52" s="7"/>
      <c r="AS52" s="13"/>
      <c r="AU52" s="32">
        <v>55</v>
      </c>
      <c r="AV52" s="32">
        <v>2</v>
      </c>
      <c r="AW52" s="32">
        <f t="shared" si="11"/>
        <v>10</v>
      </c>
      <c r="AX52" s="32">
        <v>35</v>
      </c>
      <c r="AY52" s="32">
        <v>0</v>
      </c>
      <c r="AZ52" s="32">
        <v>0</v>
      </c>
      <c r="BA52" s="32">
        <v>3</v>
      </c>
      <c r="BB52" s="32"/>
      <c r="BC52" s="32"/>
      <c r="BD52" s="162"/>
      <c r="BE52" s="162"/>
      <c r="BF52" s="162"/>
      <c r="BG52" s="162"/>
      <c r="BH52" s="162"/>
      <c r="BI52" s="162"/>
      <c r="BJ52" s="162"/>
      <c r="BK52" s="162"/>
      <c r="BL52" s="162"/>
    </row>
    <row r="53" spans="1:64" ht="38.25" x14ac:dyDescent="0.25">
      <c r="A53" s="91">
        <v>46</v>
      </c>
      <c r="B53" s="85" t="s">
        <v>72</v>
      </c>
      <c r="C53" s="80">
        <v>3</v>
      </c>
      <c r="D53" s="6"/>
      <c r="E53" s="2">
        <f>SUM($F$53:$J$53)</f>
        <v>45</v>
      </c>
      <c r="F53" s="2">
        <v>15</v>
      </c>
      <c r="G53" s="2" t="s">
        <v>18</v>
      </c>
      <c r="H53" s="2">
        <v>30</v>
      </c>
      <c r="I53" s="2" t="s">
        <v>18</v>
      </c>
      <c r="J53" s="9" t="s">
        <v>18</v>
      </c>
      <c r="K53" s="12"/>
      <c r="L53" s="7"/>
      <c r="M53" s="7"/>
      <c r="N53" s="7"/>
      <c r="O53" s="13"/>
      <c r="P53" s="10"/>
      <c r="Q53" s="2"/>
      <c r="R53" s="2"/>
      <c r="S53" s="2"/>
      <c r="T53" s="9"/>
      <c r="U53" s="12"/>
      <c r="V53" s="7"/>
      <c r="W53" s="7"/>
      <c r="X53" s="7"/>
      <c r="Y53" s="13"/>
      <c r="Z53" s="10"/>
      <c r="AA53" s="2"/>
      <c r="AB53" s="2"/>
      <c r="AC53" s="2"/>
      <c r="AD53" s="9"/>
      <c r="AE53" s="12"/>
      <c r="AF53" s="7"/>
      <c r="AG53" s="7"/>
      <c r="AH53" s="7"/>
      <c r="AI53" s="13"/>
      <c r="AJ53" s="10">
        <v>1</v>
      </c>
      <c r="AK53" s="2"/>
      <c r="AL53" s="2">
        <v>2</v>
      </c>
      <c r="AM53" s="2"/>
      <c r="AN53" s="9"/>
      <c r="AO53" s="12"/>
      <c r="AP53" s="7"/>
      <c r="AQ53" s="7"/>
      <c r="AR53" s="7"/>
      <c r="AS53" s="13"/>
      <c r="AU53" s="32">
        <v>55</v>
      </c>
      <c r="AV53" s="32">
        <v>2</v>
      </c>
      <c r="AW53" s="32">
        <f t="shared" si="11"/>
        <v>10</v>
      </c>
      <c r="AX53" s="32">
        <v>35</v>
      </c>
      <c r="AY53" s="32">
        <v>50</v>
      </c>
      <c r="AZ53" s="32">
        <v>2</v>
      </c>
      <c r="BA53" s="32">
        <v>3</v>
      </c>
      <c r="BB53" s="32"/>
      <c r="BC53" s="32"/>
      <c r="BD53" s="162"/>
      <c r="BE53" s="162"/>
      <c r="BF53" s="162"/>
      <c r="BG53" s="162"/>
      <c r="BH53" s="162"/>
      <c r="BI53" s="162"/>
      <c r="BJ53" s="162"/>
      <c r="BK53" s="162"/>
      <c r="BL53" s="162"/>
    </row>
    <row r="54" spans="1:64" ht="38.25" x14ac:dyDescent="0.25">
      <c r="A54" s="91">
        <v>47</v>
      </c>
      <c r="B54" s="85" t="s">
        <v>73</v>
      </c>
      <c r="C54" s="80">
        <v>3</v>
      </c>
      <c r="D54" s="6"/>
      <c r="E54" s="2">
        <f>SUM($F$54:$J$54)</f>
        <v>45</v>
      </c>
      <c r="F54" s="2">
        <v>30</v>
      </c>
      <c r="G54" s="2">
        <v>15</v>
      </c>
      <c r="H54" s="2" t="s">
        <v>18</v>
      </c>
      <c r="I54" s="2" t="s">
        <v>18</v>
      </c>
      <c r="J54" s="9" t="s">
        <v>18</v>
      </c>
      <c r="K54" s="12"/>
      <c r="L54" s="7"/>
      <c r="M54" s="7"/>
      <c r="N54" s="7"/>
      <c r="O54" s="13"/>
      <c r="P54" s="10"/>
      <c r="Q54" s="2"/>
      <c r="R54" s="2"/>
      <c r="S54" s="2"/>
      <c r="T54" s="9"/>
      <c r="U54" s="12"/>
      <c r="V54" s="7"/>
      <c r="W54" s="7"/>
      <c r="X54" s="7"/>
      <c r="Y54" s="13"/>
      <c r="Z54" s="10"/>
      <c r="AA54" s="2"/>
      <c r="AB54" s="2"/>
      <c r="AC54" s="2"/>
      <c r="AD54" s="9"/>
      <c r="AE54" s="12"/>
      <c r="AF54" s="7"/>
      <c r="AG54" s="7"/>
      <c r="AH54" s="7"/>
      <c r="AI54" s="13"/>
      <c r="AJ54" s="10">
        <v>2</v>
      </c>
      <c r="AK54" s="2">
        <v>1</v>
      </c>
      <c r="AL54" s="2"/>
      <c r="AM54" s="2"/>
      <c r="AN54" s="9"/>
      <c r="AO54" s="12"/>
      <c r="AP54" s="7"/>
      <c r="AQ54" s="7"/>
      <c r="AR54" s="7"/>
      <c r="AS54" s="13"/>
      <c r="AU54" s="32">
        <v>55</v>
      </c>
      <c r="AV54" s="32">
        <v>2</v>
      </c>
      <c r="AW54" s="32">
        <f t="shared" si="11"/>
        <v>10</v>
      </c>
      <c r="AX54" s="32">
        <v>35</v>
      </c>
      <c r="AY54" s="32">
        <v>0</v>
      </c>
      <c r="AZ54" s="32">
        <v>0</v>
      </c>
      <c r="BA54" s="32">
        <v>3</v>
      </c>
      <c r="BB54" s="32"/>
      <c r="BC54" s="32"/>
      <c r="BD54" s="162"/>
      <c r="BE54" s="162"/>
      <c r="BF54" s="162"/>
      <c r="BG54" s="162"/>
      <c r="BH54" s="162"/>
      <c r="BI54" s="162"/>
      <c r="BJ54" s="162"/>
      <c r="BK54" s="162"/>
      <c r="BL54" s="162"/>
    </row>
    <row r="55" spans="1:64" ht="38.25" x14ac:dyDescent="0.25">
      <c r="A55" s="91">
        <v>48</v>
      </c>
      <c r="B55" s="85" t="s">
        <v>74</v>
      </c>
      <c r="C55" s="80">
        <v>3</v>
      </c>
      <c r="D55" s="6"/>
      <c r="E55" s="2">
        <f>SUM($F$55:$J$55)</f>
        <v>45</v>
      </c>
      <c r="F55" s="2">
        <v>30</v>
      </c>
      <c r="G55" s="2">
        <v>15</v>
      </c>
      <c r="H55" s="2" t="s">
        <v>18</v>
      </c>
      <c r="I55" s="2" t="s">
        <v>18</v>
      </c>
      <c r="J55" s="9" t="s">
        <v>18</v>
      </c>
      <c r="K55" s="12"/>
      <c r="L55" s="7"/>
      <c r="M55" s="7"/>
      <c r="N55" s="7"/>
      <c r="O55" s="13"/>
      <c r="P55" s="10"/>
      <c r="Q55" s="2"/>
      <c r="R55" s="2"/>
      <c r="S55" s="2"/>
      <c r="T55" s="9"/>
      <c r="U55" s="12"/>
      <c r="V55" s="7"/>
      <c r="W55" s="7"/>
      <c r="X55" s="7"/>
      <c r="Y55" s="13"/>
      <c r="Z55" s="10"/>
      <c r="AA55" s="2"/>
      <c r="AB55" s="2"/>
      <c r="AC55" s="2"/>
      <c r="AD55" s="9"/>
      <c r="AE55" s="12"/>
      <c r="AF55" s="7"/>
      <c r="AG55" s="7"/>
      <c r="AH55" s="7"/>
      <c r="AI55" s="13"/>
      <c r="AJ55" s="10"/>
      <c r="AK55" s="2"/>
      <c r="AL55" s="2"/>
      <c r="AM55" s="2"/>
      <c r="AN55" s="9"/>
      <c r="AO55" s="12">
        <v>2</v>
      </c>
      <c r="AP55" s="7">
        <v>1</v>
      </c>
      <c r="AQ55" s="7"/>
      <c r="AR55" s="7"/>
      <c r="AS55" s="13"/>
      <c r="AU55" s="29">
        <v>55</v>
      </c>
      <c r="AV55" s="29">
        <v>2</v>
      </c>
      <c r="AW55" s="29">
        <f t="shared" ref="AW55:AW57" si="12">AU55-E55</f>
        <v>10</v>
      </c>
      <c r="AX55" s="29">
        <v>35</v>
      </c>
      <c r="AY55" s="29">
        <v>0</v>
      </c>
      <c r="AZ55" s="29">
        <v>0</v>
      </c>
      <c r="BA55" s="29">
        <v>3</v>
      </c>
      <c r="BB55" s="29"/>
      <c r="BC55" s="29"/>
      <c r="BD55" s="171">
        <f>SUM(BA55:BA60)</f>
        <v>27</v>
      </c>
      <c r="BE55" s="171">
        <f t="shared" ref="BE55:BJ55" si="13">SUM(AU55:AU60)</f>
        <v>291</v>
      </c>
      <c r="BF55" s="171">
        <f t="shared" si="13"/>
        <v>11</v>
      </c>
      <c r="BG55" s="171">
        <f t="shared" si="13"/>
        <v>111</v>
      </c>
      <c r="BH55" s="171">
        <f t="shared" si="13"/>
        <v>399</v>
      </c>
      <c r="BI55" s="171">
        <f t="shared" si="13"/>
        <v>168</v>
      </c>
      <c r="BJ55" s="171">
        <f t="shared" si="13"/>
        <v>7</v>
      </c>
      <c r="BK55" s="171">
        <v>0</v>
      </c>
      <c r="BL55" s="171" t="e">
        <f>BA55+BA56+BA57+BA58+BA59+#REF!</f>
        <v>#REF!</v>
      </c>
    </row>
    <row r="56" spans="1:64" ht="38.25" x14ac:dyDescent="0.25">
      <c r="A56" s="91">
        <v>49</v>
      </c>
      <c r="B56" s="85" t="s">
        <v>75</v>
      </c>
      <c r="C56" s="80">
        <v>4</v>
      </c>
      <c r="D56" s="6">
        <v>1</v>
      </c>
      <c r="E56" s="2">
        <f>SUM($F$56:$J$56)</f>
        <v>45</v>
      </c>
      <c r="F56" s="2">
        <v>30</v>
      </c>
      <c r="G56" s="2" t="s">
        <v>18</v>
      </c>
      <c r="H56" s="2">
        <v>15</v>
      </c>
      <c r="I56" s="2" t="s">
        <v>18</v>
      </c>
      <c r="J56" s="9" t="s">
        <v>18</v>
      </c>
      <c r="K56" s="12"/>
      <c r="L56" s="7"/>
      <c r="M56" s="7"/>
      <c r="N56" s="7"/>
      <c r="O56" s="13"/>
      <c r="P56" s="10"/>
      <c r="Q56" s="2"/>
      <c r="R56" s="2"/>
      <c r="S56" s="2"/>
      <c r="T56" s="9"/>
      <c r="U56" s="12"/>
      <c r="V56" s="7"/>
      <c r="W56" s="7"/>
      <c r="X56" s="7"/>
      <c r="Y56" s="13"/>
      <c r="Z56" s="10"/>
      <c r="AA56" s="2"/>
      <c r="AB56" s="2"/>
      <c r="AC56" s="2"/>
      <c r="AD56" s="9"/>
      <c r="AE56" s="12"/>
      <c r="AF56" s="7"/>
      <c r="AG56" s="7"/>
      <c r="AH56" s="7"/>
      <c r="AI56" s="13"/>
      <c r="AJ56" s="10"/>
      <c r="AK56" s="2"/>
      <c r="AL56" s="2"/>
      <c r="AM56" s="2"/>
      <c r="AN56" s="9"/>
      <c r="AO56" s="14">
        <v>2</v>
      </c>
      <c r="AP56" s="7"/>
      <c r="AQ56" s="7">
        <v>1</v>
      </c>
      <c r="AR56" s="7"/>
      <c r="AS56" s="13"/>
      <c r="AU56" s="29">
        <v>58</v>
      </c>
      <c r="AV56" s="29">
        <v>2</v>
      </c>
      <c r="AW56" s="29">
        <f t="shared" si="12"/>
        <v>13</v>
      </c>
      <c r="AX56" s="29">
        <v>42</v>
      </c>
      <c r="AY56" s="29">
        <v>29</v>
      </c>
      <c r="AZ56" s="29">
        <v>1</v>
      </c>
      <c r="BA56" s="29">
        <v>4</v>
      </c>
      <c r="BB56" s="29"/>
      <c r="BC56" s="29"/>
      <c r="BD56" s="171"/>
      <c r="BE56" s="171"/>
      <c r="BF56" s="171"/>
      <c r="BG56" s="171"/>
      <c r="BH56" s="171"/>
      <c r="BI56" s="171"/>
      <c r="BJ56" s="171"/>
      <c r="BK56" s="171"/>
      <c r="BL56" s="171"/>
    </row>
    <row r="57" spans="1:64" ht="38.25" x14ac:dyDescent="0.25">
      <c r="A57" s="91">
        <v>50</v>
      </c>
      <c r="B57" s="85" t="s">
        <v>76</v>
      </c>
      <c r="C57" s="79">
        <v>4</v>
      </c>
      <c r="D57" s="6"/>
      <c r="E57" s="2">
        <f>SUM($F$57:$J$57)</f>
        <v>30</v>
      </c>
      <c r="F57" s="2">
        <v>15</v>
      </c>
      <c r="G57" s="2">
        <v>15</v>
      </c>
      <c r="H57" s="2" t="s">
        <v>18</v>
      </c>
      <c r="I57" s="2" t="s">
        <v>18</v>
      </c>
      <c r="J57" s="9" t="s">
        <v>18</v>
      </c>
      <c r="K57" s="12"/>
      <c r="L57" s="7"/>
      <c r="M57" s="7"/>
      <c r="N57" s="7"/>
      <c r="O57" s="13"/>
      <c r="P57" s="10"/>
      <c r="Q57" s="2"/>
      <c r="R57" s="2"/>
      <c r="S57" s="2"/>
      <c r="T57" s="9"/>
      <c r="U57" s="12"/>
      <c r="V57" s="7"/>
      <c r="W57" s="7"/>
      <c r="X57" s="7"/>
      <c r="Y57" s="13"/>
      <c r="Z57" s="10"/>
      <c r="AA57" s="2"/>
      <c r="AB57" s="2"/>
      <c r="AC57" s="2"/>
      <c r="AD57" s="9"/>
      <c r="AE57" s="12"/>
      <c r="AF57" s="7"/>
      <c r="AG57" s="7"/>
      <c r="AH57" s="7"/>
      <c r="AI57" s="13"/>
      <c r="AJ57" s="10"/>
      <c r="AK57" s="2"/>
      <c r="AL57" s="2"/>
      <c r="AM57" s="2"/>
      <c r="AN57" s="9"/>
      <c r="AO57" s="12">
        <v>1</v>
      </c>
      <c r="AP57" s="7">
        <v>1</v>
      </c>
      <c r="AQ57" s="7"/>
      <c r="AR57" s="7"/>
      <c r="AS57" s="13"/>
      <c r="AU57" s="29">
        <v>40</v>
      </c>
      <c r="AV57" s="29">
        <v>2</v>
      </c>
      <c r="AW57" s="29">
        <f t="shared" si="12"/>
        <v>10</v>
      </c>
      <c r="AX57" s="29">
        <v>60</v>
      </c>
      <c r="AY57" s="29">
        <v>0</v>
      </c>
      <c r="AZ57" s="29">
        <v>0</v>
      </c>
      <c r="BA57" s="29">
        <v>4</v>
      </c>
      <c r="BB57" s="29"/>
      <c r="BC57" s="29"/>
      <c r="BD57" s="171"/>
      <c r="BE57" s="171"/>
      <c r="BF57" s="171"/>
      <c r="BG57" s="171"/>
      <c r="BH57" s="171"/>
      <c r="BI57" s="171"/>
      <c r="BJ57" s="171"/>
      <c r="BK57" s="171"/>
      <c r="BL57" s="171"/>
    </row>
    <row r="58" spans="1:64" ht="38.25" x14ac:dyDescent="0.25">
      <c r="A58" s="91">
        <v>51</v>
      </c>
      <c r="B58" s="85" t="s">
        <v>77</v>
      </c>
      <c r="C58" s="79">
        <v>4</v>
      </c>
      <c r="D58" s="6">
        <v>1</v>
      </c>
      <c r="E58" s="2">
        <f>SUM($F$58:$J$58)</f>
        <v>30</v>
      </c>
      <c r="F58" s="6">
        <v>15</v>
      </c>
      <c r="G58" s="2" t="s">
        <v>18</v>
      </c>
      <c r="H58" s="2">
        <v>15</v>
      </c>
      <c r="I58" s="2" t="s">
        <v>18</v>
      </c>
      <c r="J58" s="9" t="s">
        <v>18</v>
      </c>
      <c r="K58" s="12"/>
      <c r="L58" s="7"/>
      <c r="M58" s="7"/>
      <c r="N58" s="7"/>
      <c r="O58" s="13"/>
      <c r="P58" s="10"/>
      <c r="Q58" s="2"/>
      <c r="R58" s="2"/>
      <c r="S58" s="2"/>
      <c r="T58" s="9"/>
      <c r="U58" s="12"/>
      <c r="V58" s="7"/>
      <c r="W58" s="7"/>
      <c r="X58" s="7"/>
      <c r="Y58" s="13"/>
      <c r="Z58" s="10"/>
      <c r="AA58" s="2"/>
      <c r="AB58" s="2"/>
      <c r="AC58" s="2"/>
      <c r="AD58" s="9"/>
      <c r="AE58" s="12"/>
      <c r="AF58" s="7"/>
      <c r="AG58" s="7"/>
      <c r="AH58" s="7"/>
      <c r="AI58" s="13"/>
      <c r="AJ58" s="10"/>
      <c r="AK58" s="2"/>
      <c r="AL58" s="2"/>
      <c r="AM58" s="2"/>
      <c r="AN58" s="9"/>
      <c r="AO58" s="50">
        <v>1</v>
      </c>
      <c r="AP58" s="7"/>
      <c r="AQ58" s="7">
        <v>1</v>
      </c>
      <c r="AR58" s="7"/>
      <c r="AS58" s="13"/>
      <c r="AT58" s="39" t="s">
        <v>105</v>
      </c>
      <c r="AU58" s="29">
        <v>58</v>
      </c>
      <c r="AV58" s="29">
        <v>2</v>
      </c>
      <c r="AW58" s="29">
        <f t="shared" ref="AW58:AW59" si="14">AU58-E58</f>
        <v>28</v>
      </c>
      <c r="AX58" s="29">
        <v>42</v>
      </c>
      <c r="AY58" s="29">
        <v>29</v>
      </c>
      <c r="AZ58" s="29">
        <v>1</v>
      </c>
      <c r="BA58" s="29">
        <v>4</v>
      </c>
      <c r="BB58" s="29"/>
      <c r="BC58" s="29"/>
      <c r="BD58" s="171"/>
      <c r="BE58" s="171"/>
      <c r="BF58" s="171"/>
      <c r="BG58" s="171"/>
      <c r="BH58" s="171"/>
      <c r="BI58" s="171"/>
      <c r="BJ58" s="171"/>
      <c r="BK58" s="171"/>
      <c r="BL58" s="171"/>
    </row>
    <row r="59" spans="1:64" x14ac:dyDescent="0.25">
      <c r="A59" s="109">
        <v>52</v>
      </c>
      <c r="B59" s="82" t="s">
        <v>46</v>
      </c>
      <c r="C59" s="79">
        <v>12</v>
      </c>
      <c r="D59" s="6"/>
      <c r="E59" s="109">
        <f>SUM($F$59:$J$59)</f>
        <v>30</v>
      </c>
      <c r="F59" s="109" t="s">
        <v>18</v>
      </c>
      <c r="G59" s="109" t="s">
        <v>18</v>
      </c>
      <c r="H59" s="109" t="s">
        <v>18</v>
      </c>
      <c r="I59" s="109"/>
      <c r="J59" s="110">
        <v>30</v>
      </c>
      <c r="K59" s="111"/>
      <c r="L59" s="109"/>
      <c r="M59" s="109"/>
      <c r="N59" s="109"/>
      <c r="O59" s="112"/>
      <c r="P59" s="108"/>
      <c r="Q59" s="109"/>
      <c r="R59" s="109"/>
      <c r="S59" s="109"/>
      <c r="T59" s="110"/>
      <c r="U59" s="111"/>
      <c r="V59" s="109"/>
      <c r="W59" s="109"/>
      <c r="X59" s="109"/>
      <c r="Y59" s="112"/>
      <c r="Z59" s="108"/>
      <c r="AA59" s="109"/>
      <c r="AB59" s="109"/>
      <c r="AC59" s="109"/>
      <c r="AD59" s="110"/>
      <c r="AE59" s="111"/>
      <c r="AF59" s="109"/>
      <c r="AG59" s="109"/>
      <c r="AH59" s="109"/>
      <c r="AI59" s="112"/>
      <c r="AJ59" s="108"/>
      <c r="AK59" s="109"/>
      <c r="AL59" s="109"/>
      <c r="AM59" s="109"/>
      <c r="AN59" s="110"/>
      <c r="AO59" s="111"/>
      <c r="AP59" s="109"/>
      <c r="AQ59" s="109"/>
      <c r="AR59" s="109"/>
      <c r="AS59" s="112">
        <v>2</v>
      </c>
      <c r="AU59" s="29">
        <v>80</v>
      </c>
      <c r="AV59" s="29">
        <v>3</v>
      </c>
      <c r="AW59" s="29">
        <f t="shared" si="14"/>
        <v>50</v>
      </c>
      <c r="AX59" s="29">
        <v>220</v>
      </c>
      <c r="AY59" s="29">
        <v>110</v>
      </c>
      <c r="AZ59" s="29">
        <v>5</v>
      </c>
      <c r="BA59" s="29">
        <v>12</v>
      </c>
      <c r="BB59" s="29"/>
      <c r="BC59" s="29"/>
      <c r="BD59" s="171"/>
      <c r="BE59" s="171"/>
      <c r="BF59" s="171"/>
      <c r="BG59" s="171"/>
      <c r="BH59" s="171"/>
      <c r="BI59" s="171"/>
      <c r="BJ59" s="171"/>
      <c r="BK59" s="171"/>
      <c r="BL59" s="171"/>
    </row>
    <row r="60" spans="1:64" x14ac:dyDescent="0.25">
      <c r="A60" s="109">
        <v>53</v>
      </c>
      <c r="B60" s="82" t="s">
        <v>47</v>
      </c>
      <c r="C60" s="64">
        <v>0</v>
      </c>
      <c r="D60" s="6"/>
      <c r="E60" s="109">
        <f>SUM($F$60:$J$60)</f>
        <v>0</v>
      </c>
      <c r="F60" s="109" t="s">
        <v>18</v>
      </c>
      <c r="G60" s="109" t="s">
        <v>18</v>
      </c>
      <c r="H60" s="109" t="s">
        <v>18</v>
      </c>
      <c r="I60" s="109" t="s">
        <v>18</v>
      </c>
      <c r="J60" s="110" t="s">
        <v>18</v>
      </c>
      <c r="K60" s="111"/>
      <c r="L60" s="109"/>
      <c r="M60" s="109"/>
      <c r="N60" s="109"/>
      <c r="O60" s="112"/>
      <c r="P60" s="108"/>
      <c r="Q60" s="109"/>
      <c r="R60" s="109"/>
      <c r="S60" s="109"/>
      <c r="T60" s="110"/>
      <c r="U60" s="111"/>
      <c r="V60" s="109"/>
      <c r="W60" s="109"/>
      <c r="X60" s="109"/>
      <c r="Y60" s="112"/>
      <c r="Z60" s="108"/>
      <c r="AA60" s="109"/>
      <c r="AB60" s="109"/>
      <c r="AC60" s="109"/>
      <c r="AD60" s="110"/>
      <c r="AE60" s="111"/>
      <c r="AF60" s="109"/>
      <c r="AG60" s="109"/>
      <c r="AH60" s="109"/>
      <c r="AI60" s="112"/>
      <c r="AJ60" s="108"/>
      <c r="AK60" s="109"/>
      <c r="AL60" s="109"/>
      <c r="AM60" s="109"/>
      <c r="AN60" s="110"/>
      <c r="AO60" s="111"/>
      <c r="AP60" s="109"/>
      <c r="AQ60" s="109"/>
      <c r="AR60" s="109">
        <v>0</v>
      </c>
      <c r="AS60" s="112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/>
      <c r="BC60" s="29"/>
      <c r="BD60" s="171"/>
      <c r="BE60" s="171"/>
      <c r="BF60" s="171"/>
      <c r="BG60" s="171"/>
      <c r="BH60" s="171"/>
      <c r="BI60" s="171"/>
      <c r="BJ60" s="171"/>
      <c r="BK60" s="171"/>
      <c r="BL60" s="171"/>
    </row>
    <row r="61" spans="1:64" x14ac:dyDescent="0.25">
      <c r="A61" s="156" t="s">
        <v>48</v>
      </c>
      <c r="B61" s="155"/>
      <c r="C61" s="68">
        <f t="shared" ref="C61:AS61" si="15">SUM(C8:C60)</f>
        <v>198</v>
      </c>
      <c r="D61" s="104">
        <f t="shared" si="15"/>
        <v>27</v>
      </c>
      <c r="E61" s="104">
        <f t="shared" si="15"/>
        <v>2481</v>
      </c>
      <c r="F61" s="104">
        <f t="shared" si="15"/>
        <v>1191</v>
      </c>
      <c r="G61" s="104">
        <f t="shared" si="15"/>
        <v>585</v>
      </c>
      <c r="H61" s="104">
        <f t="shared" si="15"/>
        <v>660</v>
      </c>
      <c r="I61" s="104">
        <f t="shared" si="15"/>
        <v>15</v>
      </c>
      <c r="J61" s="107">
        <f t="shared" si="15"/>
        <v>30</v>
      </c>
      <c r="K61" s="103">
        <f t="shared" si="15"/>
        <v>12</v>
      </c>
      <c r="L61" s="104">
        <f t="shared" si="15"/>
        <v>8</v>
      </c>
      <c r="M61" s="104">
        <f t="shared" si="15"/>
        <v>3</v>
      </c>
      <c r="N61" s="104">
        <f t="shared" si="15"/>
        <v>0</v>
      </c>
      <c r="O61" s="105">
        <f t="shared" si="15"/>
        <v>0</v>
      </c>
      <c r="P61" s="106">
        <f t="shared" si="15"/>
        <v>12</v>
      </c>
      <c r="Q61" s="104">
        <f t="shared" si="15"/>
        <v>12</v>
      </c>
      <c r="R61" s="104">
        <f t="shared" si="15"/>
        <v>5</v>
      </c>
      <c r="S61" s="104">
        <f t="shared" si="15"/>
        <v>0</v>
      </c>
      <c r="T61" s="104">
        <f t="shared" si="15"/>
        <v>0</v>
      </c>
      <c r="U61" s="104">
        <f t="shared" si="15"/>
        <v>10</v>
      </c>
      <c r="V61" s="104">
        <f t="shared" si="15"/>
        <v>9</v>
      </c>
      <c r="W61" s="104">
        <f t="shared" si="15"/>
        <v>5</v>
      </c>
      <c r="X61" s="104">
        <f t="shared" si="15"/>
        <v>0</v>
      </c>
      <c r="Y61" s="104">
        <f t="shared" si="15"/>
        <v>0</v>
      </c>
      <c r="Z61" s="104">
        <f t="shared" si="15"/>
        <v>16</v>
      </c>
      <c r="AA61" s="104">
        <f t="shared" si="15"/>
        <v>2</v>
      </c>
      <c r="AB61" s="104">
        <f t="shared" si="15"/>
        <v>9</v>
      </c>
      <c r="AC61" s="104">
        <f t="shared" si="15"/>
        <v>0</v>
      </c>
      <c r="AD61" s="104">
        <f t="shared" si="15"/>
        <v>0</v>
      </c>
      <c r="AE61" s="104">
        <f t="shared" si="15"/>
        <v>12</v>
      </c>
      <c r="AF61" s="104">
        <f t="shared" si="15"/>
        <v>3</v>
      </c>
      <c r="AG61" s="104">
        <f t="shared" si="15"/>
        <v>15</v>
      </c>
      <c r="AH61" s="104">
        <f t="shared" si="15"/>
        <v>1</v>
      </c>
      <c r="AI61" s="104">
        <f t="shared" si="15"/>
        <v>0</v>
      </c>
      <c r="AJ61" s="104">
        <f t="shared" si="15"/>
        <v>11</v>
      </c>
      <c r="AK61" s="104">
        <f t="shared" si="15"/>
        <v>3</v>
      </c>
      <c r="AL61" s="104">
        <f t="shared" si="15"/>
        <v>5</v>
      </c>
      <c r="AM61" s="104">
        <f t="shared" si="15"/>
        <v>0</v>
      </c>
      <c r="AN61" s="104">
        <f t="shared" si="15"/>
        <v>0</v>
      </c>
      <c r="AO61" s="104">
        <f t="shared" si="15"/>
        <v>6</v>
      </c>
      <c r="AP61" s="104">
        <f t="shared" si="15"/>
        <v>2</v>
      </c>
      <c r="AQ61" s="104">
        <f t="shared" si="15"/>
        <v>2</v>
      </c>
      <c r="AR61" s="104">
        <f t="shared" si="15"/>
        <v>0</v>
      </c>
      <c r="AS61" s="105">
        <f t="shared" si="15"/>
        <v>2</v>
      </c>
      <c r="AU61" s="34">
        <f t="shared" ref="AU61:BA61" si="16">SUM(AU8:AU60)</f>
        <v>2986</v>
      </c>
      <c r="AV61" s="44">
        <f t="shared" si="16"/>
        <v>119</v>
      </c>
      <c r="AW61" s="34">
        <f t="shared" si="16"/>
        <v>505</v>
      </c>
      <c r="AX61" s="34">
        <f t="shared" si="16"/>
        <v>2237</v>
      </c>
      <c r="AY61" s="34">
        <f t="shared" si="16"/>
        <v>1313</v>
      </c>
      <c r="AZ61" s="34">
        <f t="shared" si="16"/>
        <v>49</v>
      </c>
      <c r="BA61" s="44">
        <f t="shared" si="16"/>
        <v>198</v>
      </c>
      <c r="BB61" s="34"/>
      <c r="BC61" s="34"/>
      <c r="BD61" s="55">
        <f t="shared" ref="BD61:BL61" si="17">SUM(BD8:BD60)</f>
        <v>198</v>
      </c>
      <c r="BE61" s="55">
        <f t="shared" si="17"/>
        <v>2986</v>
      </c>
      <c r="BF61" s="55">
        <f t="shared" si="17"/>
        <v>119</v>
      </c>
      <c r="BG61" s="55">
        <f t="shared" si="17"/>
        <v>505</v>
      </c>
      <c r="BH61" s="55">
        <f t="shared" si="17"/>
        <v>2237</v>
      </c>
      <c r="BI61" s="55">
        <f t="shared" si="17"/>
        <v>1313</v>
      </c>
      <c r="BJ61" s="55">
        <f t="shared" si="17"/>
        <v>49</v>
      </c>
      <c r="BK61" s="55">
        <f t="shared" si="17"/>
        <v>6</v>
      </c>
      <c r="BL61" s="55" t="e">
        <f t="shared" si="17"/>
        <v>#REF!</v>
      </c>
    </row>
    <row r="62" spans="1:64" x14ac:dyDescent="0.25">
      <c r="A62" s="150" t="s">
        <v>49</v>
      </c>
      <c r="B62" s="150"/>
      <c r="C62" s="150"/>
      <c r="D62" s="150"/>
      <c r="E62" s="150"/>
      <c r="F62" s="150"/>
      <c r="G62" s="150"/>
      <c r="H62" s="150"/>
      <c r="I62" s="150"/>
      <c r="J62" s="151"/>
      <c r="K62" s="152">
        <f>SUM($K$61:$O$61)</f>
        <v>23</v>
      </c>
      <c r="L62" s="153"/>
      <c r="M62" s="153"/>
      <c r="N62" s="153"/>
      <c r="O62" s="154"/>
      <c r="P62" s="155">
        <f>SUM($P$61:$T$61)</f>
        <v>29</v>
      </c>
      <c r="Q62" s="153"/>
      <c r="R62" s="153"/>
      <c r="S62" s="153"/>
      <c r="T62" s="156"/>
      <c r="U62" s="152">
        <f>SUM($U$61:$Y$61)</f>
        <v>24</v>
      </c>
      <c r="V62" s="153"/>
      <c r="W62" s="153"/>
      <c r="X62" s="153"/>
      <c r="Y62" s="154"/>
      <c r="Z62" s="155">
        <f>SUM($Z$61:$AD$61)</f>
        <v>27</v>
      </c>
      <c r="AA62" s="153"/>
      <c r="AB62" s="153"/>
      <c r="AC62" s="153"/>
      <c r="AD62" s="156"/>
      <c r="AE62" s="152">
        <f>SUM($AE$61:$AI$61)</f>
        <v>31</v>
      </c>
      <c r="AF62" s="153"/>
      <c r="AG62" s="153"/>
      <c r="AH62" s="153"/>
      <c r="AI62" s="154"/>
      <c r="AJ62" s="155">
        <f>SUM($AJ$61:$AN$61)</f>
        <v>19</v>
      </c>
      <c r="AK62" s="153"/>
      <c r="AL62" s="153"/>
      <c r="AM62" s="153"/>
      <c r="AN62" s="156"/>
      <c r="AO62" s="152">
        <f>SUM($AO$61:$AS$61)</f>
        <v>12</v>
      </c>
      <c r="AP62" s="153"/>
      <c r="AQ62" s="153"/>
      <c r="AR62" s="153"/>
      <c r="AS62" s="154"/>
    </row>
    <row r="63" spans="1:64" x14ac:dyDescent="0.25">
      <c r="A63" s="150" t="s">
        <v>50</v>
      </c>
      <c r="B63" s="150"/>
      <c r="C63" s="150"/>
      <c r="D63" s="150"/>
      <c r="E63" s="150"/>
      <c r="F63" s="150"/>
      <c r="G63" s="150"/>
      <c r="H63" s="150"/>
      <c r="I63" s="150"/>
      <c r="J63" s="151"/>
      <c r="K63" s="152">
        <v>3</v>
      </c>
      <c r="L63" s="153"/>
      <c r="M63" s="153"/>
      <c r="N63" s="153"/>
      <c r="O63" s="154"/>
      <c r="P63" s="155">
        <v>4</v>
      </c>
      <c r="Q63" s="153"/>
      <c r="R63" s="153"/>
      <c r="S63" s="153"/>
      <c r="T63" s="156"/>
      <c r="U63" s="157">
        <v>5</v>
      </c>
      <c r="V63" s="158"/>
      <c r="W63" s="158"/>
      <c r="X63" s="158"/>
      <c r="Y63" s="159"/>
      <c r="Z63" s="160">
        <v>5</v>
      </c>
      <c r="AA63" s="158"/>
      <c r="AB63" s="158"/>
      <c r="AC63" s="158"/>
      <c r="AD63" s="161"/>
      <c r="AE63" s="152">
        <v>5</v>
      </c>
      <c r="AF63" s="153"/>
      <c r="AG63" s="153"/>
      <c r="AH63" s="153"/>
      <c r="AI63" s="154"/>
      <c r="AJ63" s="155">
        <v>3</v>
      </c>
      <c r="AK63" s="153"/>
      <c r="AL63" s="153"/>
      <c r="AM63" s="153"/>
      <c r="AN63" s="156"/>
      <c r="AO63" s="152">
        <v>2</v>
      </c>
      <c r="AP63" s="153"/>
      <c r="AQ63" s="153"/>
      <c r="AR63" s="153"/>
      <c r="AS63" s="154"/>
    </row>
    <row r="64" spans="1:64" x14ac:dyDescent="0.25">
      <c r="A64" s="109">
        <v>54</v>
      </c>
      <c r="B64" s="84" t="s">
        <v>132</v>
      </c>
      <c r="C64" s="67">
        <v>3</v>
      </c>
      <c r="D64" s="6"/>
      <c r="E64" s="77">
        <v>160</v>
      </c>
      <c r="F64" s="77"/>
      <c r="G64" s="109"/>
      <c r="H64" s="109"/>
      <c r="I64" s="109"/>
      <c r="J64" s="110"/>
      <c r="K64" s="111"/>
      <c r="L64" s="109"/>
      <c r="M64" s="109"/>
      <c r="N64" s="109"/>
      <c r="O64" s="112"/>
      <c r="P64" s="108"/>
      <c r="Q64" s="109"/>
      <c r="R64" s="109"/>
      <c r="S64" s="109"/>
      <c r="T64" s="110"/>
      <c r="U64" s="111"/>
      <c r="V64" s="109"/>
      <c r="W64" s="109"/>
      <c r="X64" s="109"/>
      <c r="Y64" s="112"/>
      <c r="Z64" s="108"/>
      <c r="AA64" s="109"/>
      <c r="AB64" s="109"/>
      <c r="AC64" s="109"/>
      <c r="AD64" s="110"/>
      <c r="AE64" s="111"/>
      <c r="AF64" s="109"/>
      <c r="AG64" s="109"/>
      <c r="AH64" s="109"/>
      <c r="AI64" s="112"/>
      <c r="AJ64" s="76"/>
      <c r="AK64" s="74"/>
      <c r="AL64" s="74"/>
      <c r="AM64" s="74"/>
      <c r="AN64" s="75"/>
      <c r="AO64" s="111"/>
      <c r="AP64" s="109"/>
      <c r="AQ64" s="109"/>
      <c r="AR64" s="109"/>
      <c r="AS64" s="112"/>
      <c r="AT64" s="41"/>
      <c r="AU64" s="43"/>
      <c r="AV64" s="43"/>
      <c r="AW64" s="43"/>
      <c r="AX64" s="43"/>
      <c r="AY64" s="43"/>
      <c r="AZ64" s="43"/>
      <c r="BA64" s="43"/>
      <c r="BB64" s="32"/>
      <c r="BC64" s="32"/>
      <c r="BD64" s="88"/>
      <c r="BE64" s="88"/>
      <c r="BF64" s="88"/>
      <c r="BG64" s="88"/>
      <c r="BH64" s="88"/>
      <c r="BI64" s="88"/>
      <c r="BJ64" s="88"/>
      <c r="BK64" s="88"/>
      <c r="BL64" s="88"/>
    </row>
    <row r="65" spans="1:64" ht="45" hidden="1" x14ac:dyDescent="0.25">
      <c r="A65" s="35"/>
      <c r="B65" s="36" t="s">
        <v>82</v>
      </c>
      <c r="C65" s="69">
        <v>1</v>
      </c>
      <c r="D65" s="37"/>
      <c r="E65" s="37">
        <v>15</v>
      </c>
      <c r="F65" s="37">
        <v>15</v>
      </c>
      <c r="G65" s="35"/>
      <c r="H65" s="35"/>
      <c r="I65" s="35"/>
      <c r="J65" s="35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42" t="s">
        <v>83</v>
      </c>
    </row>
    <row r="66" spans="1:64" x14ac:dyDescent="0.25">
      <c r="A66" s="156" t="s">
        <v>48</v>
      </c>
      <c r="B66" s="155"/>
      <c r="C66" s="68">
        <f>C61+C64</f>
        <v>201</v>
      </c>
      <c r="D66" s="68">
        <f t="shared" ref="D66:J66" si="18">D61+D64</f>
        <v>27</v>
      </c>
      <c r="E66" s="68">
        <f>E61+E64</f>
        <v>2641</v>
      </c>
      <c r="F66" s="68">
        <f t="shared" si="18"/>
        <v>1191</v>
      </c>
      <c r="G66" s="68">
        <f t="shared" si="18"/>
        <v>585</v>
      </c>
      <c r="H66" s="68">
        <f t="shared" si="18"/>
        <v>660</v>
      </c>
      <c r="I66" s="68">
        <f t="shared" si="18"/>
        <v>15</v>
      </c>
      <c r="J66" s="68">
        <f t="shared" si="18"/>
        <v>30</v>
      </c>
      <c r="K66" s="99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1"/>
      <c r="AU66" s="34">
        <f t="shared" ref="AU66:BA66" si="19">SUM(AU13:AU65)</f>
        <v>5700</v>
      </c>
      <c r="AV66" s="44">
        <f t="shared" si="19"/>
        <v>227</v>
      </c>
      <c r="AW66" s="34">
        <f t="shared" si="19"/>
        <v>965</v>
      </c>
      <c r="AX66" s="34">
        <f t="shared" si="19"/>
        <v>4244</v>
      </c>
      <c r="AY66" s="34">
        <f t="shared" si="19"/>
        <v>2626</v>
      </c>
      <c r="AZ66" s="34">
        <f t="shared" si="19"/>
        <v>98</v>
      </c>
      <c r="BA66" s="44">
        <f t="shared" si="19"/>
        <v>376</v>
      </c>
      <c r="BB66" s="34"/>
      <c r="BC66" s="34"/>
      <c r="BD66" s="55">
        <f t="shared" ref="BD66:BL66" si="20">SUM(BD13:BD65)</f>
        <v>366</v>
      </c>
      <c r="BE66" s="55">
        <f t="shared" si="20"/>
        <v>5551</v>
      </c>
      <c r="BF66" s="55">
        <f t="shared" si="20"/>
        <v>222</v>
      </c>
      <c r="BG66" s="55">
        <f t="shared" si="20"/>
        <v>940</v>
      </c>
      <c r="BH66" s="55">
        <f t="shared" si="20"/>
        <v>4109</v>
      </c>
      <c r="BI66" s="55">
        <f t="shared" si="20"/>
        <v>2539</v>
      </c>
      <c r="BJ66" s="55">
        <f t="shared" si="20"/>
        <v>95</v>
      </c>
      <c r="BK66" s="55">
        <f t="shared" si="20"/>
        <v>8</v>
      </c>
      <c r="BL66" s="55" t="e">
        <f t="shared" si="20"/>
        <v>#REF!</v>
      </c>
    </row>
    <row r="67" spans="1:64" hidden="1" x14ac:dyDescent="0.25">
      <c r="A67" s="70"/>
      <c r="B67" s="70"/>
      <c r="C67" s="71"/>
      <c r="D67" s="70"/>
    </row>
    <row r="68" spans="1:64" hidden="1" x14ac:dyDescent="0.25">
      <c r="A68" s="70"/>
      <c r="B68" s="70"/>
      <c r="C68" s="71"/>
      <c r="D68" s="70"/>
    </row>
    <row r="69" spans="1:64" hidden="1" x14ac:dyDescent="0.25">
      <c r="A69" s="70"/>
      <c r="B69" s="141"/>
      <c r="C69" s="141"/>
      <c r="D69" s="142"/>
    </row>
    <row r="70" spans="1:64" hidden="1" x14ac:dyDescent="0.25">
      <c r="A70" s="70"/>
      <c r="B70" s="70"/>
      <c r="C70" s="71"/>
      <c r="D70" s="72"/>
    </row>
    <row r="71" spans="1:64" hidden="1" x14ac:dyDescent="0.25">
      <c r="A71" s="70"/>
      <c r="B71" s="70"/>
      <c r="C71" s="71"/>
      <c r="D71" s="72"/>
      <c r="AO71" t="s">
        <v>121</v>
      </c>
      <c r="BD71">
        <v>3</v>
      </c>
      <c r="BE71">
        <v>0</v>
      </c>
      <c r="BF71">
        <v>0</v>
      </c>
      <c r="BG71">
        <v>0</v>
      </c>
      <c r="BH71">
        <v>160</v>
      </c>
      <c r="BI71">
        <v>160</v>
      </c>
      <c r="BJ71">
        <v>3</v>
      </c>
      <c r="BK71">
        <v>0</v>
      </c>
      <c r="BL71">
        <v>3</v>
      </c>
    </row>
    <row r="72" spans="1:64" hidden="1" x14ac:dyDescent="0.25">
      <c r="A72" s="70"/>
      <c r="B72" s="70"/>
      <c r="C72" s="73"/>
      <c r="D72" s="72"/>
      <c r="AO72" s="58" t="s">
        <v>48</v>
      </c>
      <c r="BD72" s="57">
        <f t="shared" ref="BD72:BL72" si="21">BD61+BD71</f>
        <v>201</v>
      </c>
      <c r="BE72" s="57">
        <f t="shared" si="21"/>
        <v>2986</v>
      </c>
      <c r="BF72" s="57">
        <f t="shared" si="21"/>
        <v>119</v>
      </c>
      <c r="BG72" s="57">
        <f t="shared" si="21"/>
        <v>505</v>
      </c>
      <c r="BH72" s="57">
        <f t="shared" si="21"/>
        <v>2397</v>
      </c>
      <c r="BI72" s="57">
        <f t="shared" si="21"/>
        <v>1473</v>
      </c>
      <c r="BJ72" s="57">
        <f t="shared" si="21"/>
        <v>52</v>
      </c>
      <c r="BK72" s="57">
        <f t="shared" si="21"/>
        <v>6</v>
      </c>
      <c r="BL72" s="57" t="e">
        <f t="shared" si="21"/>
        <v>#REF!</v>
      </c>
    </row>
    <row r="73" spans="1:64" hidden="1" x14ac:dyDescent="0.25">
      <c r="A73" s="70"/>
      <c r="B73" s="70"/>
      <c r="C73" s="71"/>
      <c r="D73" s="70"/>
      <c r="AO73" t="s">
        <v>122</v>
      </c>
      <c r="BF73" s="60">
        <f>BF72/$BD$72</f>
        <v>0.59203980099502485</v>
      </c>
      <c r="BJ73" s="56">
        <f>BJ72/$BD$72</f>
        <v>0.25870646766169153</v>
      </c>
      <c r="BK73" t="s">
        <v>123</v>
      </c>
      <c r="BL73" s="60" t="e">
        <f>BL72/$BD$72</f>
        <v>#REF!</v>
      </c>
    </row>
    <row r="74" spans="1:64" hidden="1" x14ac:dyDescent="0.25"/>
    <row r="75" spans="1:64" hidden="1" x14ac:dyDescent="0.25">
      <c r="AO75" s="8" t="s">
        <v>124</v>
      </c>
      <c r="BD75" s="8" t="e">
        <f>#REF!</f>
        <v>#REF!</v>
      </c>
      <c r="BE75" t="s">
        <v>127</v>
      </c>
    </row>
    <row r="76" spans="1:64" hidden="1" x14ac:dyDescent="0.25">
      <c r="AO76" s="8" t="s">
        <v>125</v>
      </c>
      <c r="BD76">
        <f>BG72</f>
        <v>505</v>
      </c>
      <c r="BE76" t="s">
        <v>127</v>
      </c>
    </row>
    <row r="77" spans="1:64" hidden="1" x14ac:dyDescent="0.25">
      <c r="AO77" s="8" t="s">
        <v>126</v>
      </c>
      <c r="BD77">
        <f>BH72</f>
        <v>2397</v>
      </c>
      <c r="BE77" t="s">
        <v>127</v>
      </c>
    </row>
    <row r="78" spans="1:64" hidden="1" x14ac:dyDescent="0.25">
      <c r="AO78" s="8" t="s">
        <v>128</v>
      </c>
      <c r="BD78" s="8" t="e">
        <f>SUM(BD75:BD77)</f>
        <v>#REF!</v>
      </c>
      <c r="BE78" t="s">
        <v>127</v>
      </c>
    </row>
    <row r="79" spans="1:64" hidden="1" x14ac:dyDescent="0.25">
      <c r="AO79" s="8" t="s">
        <v>129</v>
      </c>
      <c r="BD79" s="59" t="e">
        <f>BD78/BD72</f>
        <v>#REF!</v>
      </c>
      <c r="BE79" t="s">
        <v>130</v>
      </c>
    </row>
    <row r="80" spans="1:64" hidden="1" x14ac:dyDescent="0.25"/>
    <row r="81" spans="1:64" hidden="1" x14ac:dyDescent="0.25"/>
    <row r="82" spans="1:64" x14ac:dyDescent="0.25">
      <c r="K82">
        <f>K61*15</f>
        <v>180</v>
      </c>
      <c r="L82">
        <f t="shared" ref="L82:O82" si="22">L61*15</f>
        <v>120</v>
      </c>
      <c r="M82">
        <f t="shared" si="22"/>
        <v>45</v>
      </c>
      <c r="N82">
        <f t="shared" si="22"/>
        <v>0</v>
      </c>
      <c r="O82">
        <f t="shared" si="22"/>
        <v>0</v>
      </c>
      <c r="P82">
        <f>P61*15</f>
        <v>180</v>
      </c>
      <c r="Q82">
        <f t="shared" ref="Q82:T82" si="23">Q61*15</f>
        <v>180</v>
      </c>
      <c r="R82">
        <f t="shared" si="23"/>
        <v>75</v>
      </c>
      <c r="S82">
        <f t="shared" si="23"/>
        <v>0</v>
      </c>
      <c r="T82">
        <f t="shared" si="23"/>
        <v>0</v>
      </c>
    </row>
    <row r="83" spans="1:64" ht="15.75" x14ac:dyDescent="0.25">
      <c r="A83" s="129" t="s">
        <v>135</v>
      </c>
      <c r="K83">
        <f>SUM(K82:N82)</f>
        <v>345</v>
      </c>
      <c r="P83">
        <f>SUM(P82:T82)</f>
        <v>435</v>
      </c>
    </row>
    <row r="84" spans="1:64" x14ac:dyDescent="0.25">
      <c r="A84" t="s">
        <v>111</v>
      </c>
    </row>
    <row r="86" spans="1:64" x14ac:dyDescent="0.25">
      <c r="A86" s="163" t="s">
        <v>1</v>
      </c>
      <c r="B86" s="163" t="s">
        <v>2</v>
      </c>
      <c r="C86" s="169" t="s">
        <v>53</v>
      </c>
      <c r="D86" s="163" t="s">
        <v>3</v>
      </c>
      <c r="E86" s="146" t="s">
        <v>0</v>
      </c>
      <c r="F86" s="146"/>
      <c r="G86" s="146"/>
      <c r="H86" s="146"/>
      <c r="I86" s="146"/>
      <c r="J86" s="147"/>
      <c r="K86" s="148" t="s">
        <v>10</v>
      </c>
      <c r="L86" s="146"/>
      <c r="M86" s="146"/>
      <c r="N86" s="146"/>
      <c r="O86" s="149"/>
      <c r="P86" s="145" t="s">
        <v>11</v>
      </c>
      <c r="Q86" s="146"/>
      <c r="R86" s="146"/>
      <c r="S86" s="146"/>
      <c r="T86" s="147"/>
      <c r="U86" s="148" t="s">
        <v>12</v>
      </c>
      <c r="V86" s="146"/>
      <c r="W86" s="146"/>
      <c r="X86" s="146"/>
      <c r="Y86" s="149"/>
      <c r="Z86" s="145" t="s">
        <v>13</v>
      </c>
      <c r="AA86" s="146"/>
      <c r="AB86" s="146"/>
      <c r="AC86" s="146"/>
      <c r="AD86" s="147"/>
      <c r="AE86" s="148" t="s">
        <v>14</v>
      </c>
      <c r="AF86" s="146"/>
      <c r="AG86" s="146"/>
      <c r="AH86" s="146"/>
      <c r="AI86" s="149"/>
      <c r="AJ86" s="145" t="s">
        <v>15</v>
      </c>
      <c r="AK86" s="146"/>
      <c r="AL86" s="146"/>
      <c r="AM86" s="146"/>
      <c r="AN86" s="147"/>
      <c r="AO86" s="148" t="s">
        <v>16</v>
      </c>
      <c r="AP86" s="146"/>
      <c r="AQ86" s="146"/>
      <c r="AR86" s="146"/>
      <c r="AS86" s="149"/>
    </row>
    <row r="87" spans="1:64" x14ac:dyDescent="0.25">
      <c r="A87" s="163"/>
      <c r="B87" s="163"/>
      <c r="C87" s="170"/>
      <c r="D87" s="163"/>
      <c r="E87" s="97" t="s">
        <v>4</v>
      </c>
      <c r="F87" s="91" t="s">
        <v>5</v>
      </c>
      <c r="G87" s="91" t="s">
        <v>6</v>
      </c>
      <c r="H87" s="91" t="s">
        <v>7</v>
      </c>
      <c r="I87" s="91" t="s">
        <v>8</v>
      </c>
      <c r="J87" s="94" t="s">
        <v>9</v>
      </c>
      <c r="K87" s="90" t="s">
        <v>5</v>
      </c>
      <c r="L87" s="91" t="s">
        <v>6</v>
      </c>
      <c r="M87" s="91" t="s">
        <v>7</v>
      </c>
      <c r="N87" s="91" t="s">
        <v>8</v>
      </c>
      <c r="O87" s="92" t="s">
        <v>9</v>
      </c>
      <c r="P87" s="93" t="s">
        <v>5</v>
      </c>
      <c r="Q87" s="91" t="s">
        <v>6</v>
      </c>
      <c r="R87" s="91" t="s">
        <v>7</v>
      </c>
      <c r="S87" s="91" t="s">
        <v>8</v>
      </c>
      <c r="T87" s="94" t="s">
        <v>9</v>
      </c>
      <c r="U87" s="90" t="s">
        <v>5</v>
      </c>
      <c r="V87" s="91" t="s">
        <v>6</v>
      </c>
      <c r="W87" s="91" t="s">
        <v>7</v>
      </c>
      <c r="X87" s="91" t="s">
        <v>8</v>
      </c>
      <c r="Y87" s="92" t="s">
        <v>9</v>
      </c>
      <c r="Z87" s="93" t="s">
        <v>5</v>
      </c>
      <c r="AA87" s="91" t="s">
        <v>6</v>
      </c>
      <c r="AB87" s="91" t="s">
        <v>7</v>
      </c>
      <c r="AC87" s="91" t="s">
        <v>8</v>
      </c>
      <c r="AD87" s="94" t="s">
        <v>9</v>
      </c>
      <c r="AE87" s="90" t="s">
        <v>5</v>
      </c>
      <c r="AF87" s="91" t="s">
        <v>6</v>
      </c>
      <c r="AG87" s="91" t="s">
        <v>7</v>
      </c>
      <c r="AH87" s="91" t="s">
        <v>8</v>
      </c>
      <c r="AI87" s="92" t="s">
        <v>9</v>
      </c>
      <c r="AJ87" s="93" t="s">
        <v>5</v>
      </c>
      <c r="AK87" s="91" t="s">
        <v>6</v>
      </c>
      <c r="AL87" s="91" t="s">
        <v>7</v>
      </c>
      <c r="AM87" s="91" t="s">
        <v>8</v>
      </c>
      <c r="AN87" s="94" t="s">
        <v>9</v>
      </c>
      <c r="AO87" s="90" t="s">
        <v>5</v>
      </c>
      <c r="AP87" s="91" t="s">
        <v>6</v>
      </c>
      <c r="AQ87" s="91" t="s">
        <v>7</v>
      </c>
      <c r="AR87" s="91" t="s">
        <v>8</v>
      </c>
      <c r="AS87" s="92" t="s">
        <v>9</v>
      </c>
    </row>
    <row r="88" spans="1:64" ht="22.5" customHeight="1" x14ac:dyDescent="0.25">
      <c r="A88" s="163"/>
      <c r="B88" s="163"/>
      <c r="C88" s="114">
        <f>C66</f>
        <v>201</v>
      </c>
      <c r="D88" s="114">
        <f t="shared" ref="D88:E88" si="24">D66</f>
        <v>27</v>
      </c>
      <c r="E88" s="114">
        <f t="shared" si="24"/>
        <v>2641</v>
      </c>
      <c r="F88" s="115">
        <f>F61</f>
        <v>1191</v>
      </c>
      <c r="G88" s="115">
        <f t="shared" ref="G88:AS88" si="25">G61</f>
        <v>585</v>
      </c>
      <c r="H88" s="115">
        <f t="shared" si="25"/>
        <v>660</v>
      </c>
      <c r="I88" s="115">
        <f t="shared" si="25"/>
        <v>15</v>
      </c>
      <c r="J88" s="117">
        <f t="shared" si="25"/>
        <v>30</v>
      </c>
      <c r="K88" s="120">
        <f t="shared" si="25"/>
        <v>12</v>
      </c>
      <c r="L88" s="115">
        <f t="shared" si="25"/>
        <v>8</v>
      </c>
      <c r="M88" s="115">
        <f t="shared" si="25"/>
        <v>3</v>
      </c>
      <c r="N88" s="115">
        <f t="shared" si="25"/>
        <v>0</v>
      </c>
      <c r="O88" s="121">
        <f t="shared" si="25"/>
        <v>0</v>
      </c>
      <c r="P88" s="118">
        <f t="shared" si="25"/>
        <v>12</v>
      </c>
      <c r="Q88" s="115">
        <f t="shared" si="25"/>
        <v>12</v>
      </c>
      <c r="R88" s="115">
        <f t="shared" si="25"/>
        <v>5</v>
      </c>
      <c r="S88" s="115">
        <f t="shared" si="25"/>
        <v>0</v>
      </c>
      <c r="T88" s="117">
        <f t="shared" si="25"/>
        <v>0</v>
      </c>
      <c r="U88" s="120">
        <f t="shared" si="25"/>
        <v>10</v>
      </c>
      <c r="V88" s="115">
        <f t="shared" si="25"/>
        <v>9</v>
      </c>
      <c r="W88" s="115">
        <f t="shared" si="25"/>
        <v>5</v>
      </c>
      <c r="X88" s="115">
        <f t="shared" si="25"/>
        <v>0</v>
      </c>
      <c r="Y88" s="121">
        <f t="shared" si="25"/>
        <v>0</v>
      </c>
      <c r="Z88" s="118">
        <f t="shared" si="25"/>
        <v>16</v>
      </c>
      <c r="AA88" s="115">
        <f t="shared" si="25"/>
        <v>2</v>
      </c>
      <c r="AB88" s="115">
        <f t="shared" si="25"/>
        <v>9</v>
      </c>
      <c r="AC88" s="115">
        <f t="shared" si="25"/>
        <v>0</v>
      </c>
      <c r="AD88" s="117">
        <f t="shared" si="25"/>
        <v>0</v>
      </c>
      <c r="AE88" s="120">
        <f t="shared" si="25"/>
        <v>12</v>
      </c>
      <c r="AF88" s="115">
        <f t="shared" si="25"/>
        <v>3</v>
      </c>
      <c r="AG88" s="115">
        <f t="shared" si="25"/>
        <v>15</v>
      </c>
      <c r="AH88" s="115">
        <f t="shared" si="25"/>
        <v>1</v>
      </c>
      <c r="AI88" s="121">
        <f t="shared" si="25"/>
        <v>0</v>
      </c>
      <c r="AJ88" s="118">
        <f t="shared" si="25"/>
        <v>11</v>
      </c>
      <c r="AK88" s="115">
        <f t="shared" si="25"/>
        <v>3</v>
      </c>
      <c r="AL88" s="115">
        <f t="shared" si="25"/>
        <v>5</v>
      </c>
      <c r="AM88" s="115">
        <f t="shared" si="25"/>
        <v>0</v>
      </c>
      <c r="AN88" s="117">
        <f t="shared" si="25"/>
        <v>0</v>
      </c>
      <c r="AO88" s="120">
        <f t="shared" si="25"/>
        <v>6</v>
      </c>
      <c r="AP88" s="115">
        <f t="shared" si="25"/>
        <v>2</v>
      </c>
      <c r="AQ88" s="115">
        <f t="shared" si="25"/>
        <v>2</v>
      </c>
      <c r="AR88" s="115">
        <f t="shared" si="25"/>
        <v>0</v>
      </c>
      <c r="AS88" s="121">
        <f t="shared" si="25"/>
        <v>2</v>
      </c>
      <c r="AT88" t="s">
        <v>78</v>
      </c>
      <c r="AU88" t="s">
        <v>85</v>
      </c>
      <c r="AV88" t="s">
        <v>86</v>
      </c>
      <c r="AW88" s="22" t="s">
        <v>87</v>
      </c>
      <c r="AX88" t="s">
        <v>88</v>
      </c>
      <c r="AY88" t="s">
        <v>89</v>
      </c>
      <c r="AZ88" t="s">
        <v>90</v>
      </c>
      <c r="BA88" t="s">
        <v>53</v>
      </c>
      <c r="BD88" t="s">
        <v>91</v>
      </c>
      <c r="BE88" t="s">
        <v>85</v>
      </c>
      <c r="BF88" t="s">
        <v>86</v>
      </c>
      <c r="BG88" s="22" t="s">
        <v>87</v>
      </c>
      <c r="BH88" t="s">
        <v>88</v>
      </c>
      <c r="BI88" t="s">
        <v>89</v>
      </c>
      <c r="BJ88" t="s">
        <v>90</v>
      </c>
      <c r="BK88" t="s">
        <v>92</v>
      </c>
      <c r="BL88" t="s">
        <v>93</v>
      </c>
    </row>
    <row r="89" spans="1:64" ht="49.5" customHeight="1" x14ac:dyDescent="0.25">
      <c r="A89" s="91">
        <v>1</v>
      </c>
      <c r="B89" s="81" t="s">
        <v>55</v>
      </c>
      <c r="C89" s="62">
        <v>3</v>
      </c>
      <c r="D89" s="91">
        <v>1</v>
      </c>
      <c r="E89" s="139">
        <f>SUM(F89:J89)</f>
        <v>30</v>
      </c>
      <c r="F89" s="6">
        <v>15</v>
      </c>
      <c r="G89" s="91" t="s">
        <v>18</v>
      </c>
      <c r="H89" s="91" t="s">
        <v>18</v>
      </c>
      <c r="I89" s="91">
        <v>15</v>
      </c>
      <c r="J89" s="94" t="s">
        <v>18</v>
      </c>
      <c r="K89" s="90"/>
      <c r="L89" s="91"/>
      <c r="M89" s="91"/>
      <c r="N89" s="91"/>
      <c r="O89" s="92"/>
      <c r="P89" s="93"/>
      <c r="Q89" s="91"/>
      <c r="R89" s="91"/>
      <c r="S89" s="91"/>
      <c r="T89" s="94"/>
      <c r="U89" s="90"/>
      <c r="V89" s="91"/>
      <c r="W89" s="91"/>
      <c r="X89" s="91"/>
      <c r="Y89" s="92"/>
      <c r="Z89" s="93"/>
      <c r="AA89" s="91"/>
      <c r="AB89" s="91"/>
      <c r="AC89" s="91"/>
      <c r="AD89" s="94"/>
      <c r="AE89" s="90"/>
      <c r="AF89" s="91"/>
      <c r="AG89" s="91"/>
      <c r="AH89" s="91"/>
      <c r="AI89" s="92"/>
      <c r="AJ89" s="11">
        <v>1</v>
      </c>
      <c r="AK89" s="91"/>
      <c r="AL89" s="91"/>
      <c r="AM89" s="91">
        <v>1</v>
      </c>
      <c r="AN89" s="94"/>
      <c r="AO89" s="90"/>
      <c r="AP89" s="91"/>
      <c r="AQ89" s="91"/>
      <c r="AR89" s="91"/>
      <c r="AS89" s="92"/>
      <c r="AT89" s="39" t="s">
        <v>105</v>
      </c>
      <c r="AU89" s="32">
        <v>31</v>
      </c>
      <c r="AV89" s="32">
        <v>2</v>
      </c>
      <c r="AW89" s="32">
        <f t="shared" ref="AW89:AW91" si="26">AU89-E89</f>
        <v>1</v>
      </c>
      <c r="AX89" s="32">
        <v>44</v>
      </c>
      <c r="AY89" s="32">
        <v>29</v>
      </c>
      <c r="AZ89" s="32">
        <v>1</v>
      </c>
      <c r="BA89" s="32">
        <v>3</v>
      </c>
      <c r="BB89" s="32"/>
      <c r="BC89" s="32"/>
      <c r="BD89" s="162">
        <f>SUM(BA89:BA90)</f>
        <v>6</v>
      </c>
      <c r="BE89" s="162">
        <f>SUM(AU89:AU90)</f>
        <v>62</v>
      </c>
      <c r="BF89" s="162">
        <f t="shared" ref="BF89:BL89" si="27">SUM(AV89:AV90)</f>
        <v>4</v>
      </c>
      <c r="BG89" s="162">
        <f t="shared" si="27"/>
        <v>2</v>
      </c>
      <c r="BH89" s="162">
        <f t="shared" si="27"/>
        <v>88</v>
      </c>
      <c r="BI89" s="162">
        <f t="shared" si="27"/>
        <v>58</v>
      </c>
      <c r="BJ89" s="162">
        <f t="shared" si="27"/>
        <v>2</v>
      </c>
      <c r="BK89" s="162">
        <f t="shared" si="27"/>
        <v>6</v>
      </c>
      <c r="BL89" s="162">
        <f t="shared" si="27"/>
        <v>0</v>
      </c>
    </row>
    <row r="90" spans="1:64" ht="39" x14ac:dyDescent="0.25">
      <c r="A90" s="91">
        <v>2</v>
      </c>
      <c r="B90" s="81" t="s">
        <v>56</v>
      </c>
      <c r="C90" s="62">
        <v>3</v>
      </c>
      <c r="D90" s="91"/>
      <c r="E90" s="140">
        <f t="shared" ref="E90:E91" si="28">SUM(F90:J90)</f>
        <v>30</v>
      </c>
      <c r="F90" s="91">
        <v>15</v>
      </c>
      <c r="G90" s="91" t="s">
        <v>18</v>
      </c>
      <c r="H90" s="6">
        <v>15</v>
      </c>
      <c r="I90" s="91" t="s">
        <v>18</v>
      </c>
      <c r="J90" s="94" t="s">
        <v>18</v>
      </c>
      <c r="K90" s="90"/>
      <c r="L90" s="91"/>
      <c r="M90" s="91"/>
      <c r="N90" s="91"/>
      <c r="O90" s="92"/>
      <c r="P90" s="93"/>
      <c r="Q90" s="91"/>
      <c r="R90" s="91"/>
      <c r="S90" s="91"/>
      <c r="T90" s="94"/>
      <c r="U90" s="90"/>
      <c r="V90" s="91"/>
      <c r="W90" s="91"/>
      <c r="X90" s="91"/>
      <c r="Y90" s="92"/>
      <c r="Z90" s="93"/>
      <c r="AA90" s="91"/>
      <c r="AB90" s="91"/>
      <c r="AC90" s="91"/>
      <c r="AD90" s="94"/>
      <c r="AE90" s="90"/>
      <c r="AF90" s="91"/>
      <c r="AG90" s="91"/>
      <c r="AH90" s="91"/>
      <c r="AI90" s="92"/>
      <c r="AJ90" s="93">
        <v>1</v>
      </c>
      <c r="AK90" s="91"/>
      <c r="AL90" s="91">
        <v>1</v>
      </c>
      <c r="AM90" s="91"/>
      <c r="AN90" s="94"/>
      <c r="AO90" s="90"/>
      <c r="AP90" s="91"/>
      <c r="AQ90" s="91"/>
      <c r="AR90" s="91"/>
      <c r="AS90" s="92"/>
      <c r="AT90" s="39" t="s">
        <v>106</v>
      </c>
      <c r="AU90" s="32">
        <v>31</v>
      </c>
      <c r="AV90" s="32">
        <v>2</v>
      </c>
      <c r="AW90" s="32">
        <f t="shared" si="26"/>
        <v>1</v>
      </c>
      <c r="AX90" s="32">
        <v>44</v>
      </c>
      <c r="AY90" s="32">
        <v>29</v>
      </c>
      <c r="AZ90" s="32">
        <v>1</v>
      </c>
      <c r="BA90" s="32">
        <v>3</v>
      </c>
      <c r="BB90" s="32"/>
      <c r="BC90" s="32"/>
      <c r="BD90" s="162"/>
      <c r="BE90" s="162"/>
      <c r="BF90" s="162"/>
      <c r="BG90" s="162"/>
      <c r="BH90" s="162"/>
      <c r="BI90" s="162"/>
      <c r="BJ90" s="162"/>
      <c r="BK90" s="162"/>
      <c r="BL90" s="162"/>
    </row>
    <row r="91" spans="1:64" ht="44.25" customHeight="1" x14ac:dyDescent="0.25">
      <c r="A91" s="91">
        <v>3</v>
      </c>
      <c r="B91" s="81" t="s">
        <v>57</v>
      </c>
      <c r="C91" s="62">
        <v>3</v>
      </c>
      <c r="D91" s="91">
        <v>1</v>
      </c>
      <c r="E91" s="140">
        <f t="shared" si="28"/>
        <v>30</v>
      </c>
      <c r="F91" s="6">
        <v>15</v>
      </c>
      <c r="G91" s="91" t="s">
        <v>18</v>
      </c>
      <c r="H91" s="91">
        <v>15</v>
      </c>
      <c r="I91" s="91" t="s">
        <v>18</v>
      </c>
      <c r="J91" s="94" t="s">
        <v>18</v>
      </c>
      <c r="K91" s="90"/>
      <c r="L91" s="91"/>
      <c r="M91" s="91"/>
      <c r="N91" s="91"/>
      <c r="O91" s="92"/>
      <c r="P91" s="93"/>
      <c r="Q91" s="91"/>
      <c r="R91" s="91"/>
      <c r="S91" s="91"/>
      <c r="T91" s="94"/>
      <c r="U91" s="90"/>
      <c r="V91" s="91"/>
      <c r="W91" s="91"/>
      <c r="X91" s="91"/>
      <c r="Y91" s="92"/>
      <c r="Z91" s="93"/>
      <c r="AA91" s="91"/>
      <c r="AB91" s="91"/>
      <c r="AC91" s="91"/>
      <c r="AD91" s="94"/>
      <c r="AE91" s="90"/>
      <c r="AF91" s="91"/>
      <c r="AG91" s="91"/>
      <c r="AH91" s="91"/>
      <c r="AI91" s="92"/>
      <c r="AJ91" s="93"/>
      <c r="AK91" s="91"/>
      <c r="AL91" s="91"/>
      <c r="AM91" s="91"/>
      <c r="AN91" s="94"/>
      <c r="AO91" s="14">
        <v>1</v>
      </c>
      <c r="AP91" s="91"/>
      <c r="AQ91" s="91">
        <v>1</v>
      </c>
      <c r="AR91" s="91"/>
      <c r="AS91" s="92"/>
      <c r="AT91" s="39" t="s">
        <v>105</v>
      </c>
      <c r="AU91" s="29">
        <v>31</v>
      </c>
      <c r="AV91" s="29">
        <v>2</v>
      </c>
      <c r="AW91" s="29">
        <f t="shared" si="26"/>
        <v>1</v>
      </c>
      <c r="AX91" s="29">
        <v>44</v>
      </c>
      <c r="AY91" s="29">
        <v>29</v>
      </c>
      <c r="AZ91" s="29">
        <v>1</v>
      </c>
      <c r="BA91" s="29">
        <v>3</v>
      </c>
      <c r="BB91" s="29"/>
      <c r="BC91" s="29"/>
      <c r="BD91" s="89">
        <f>BA91</f>
        <v>3</v>
      </c>
      <c r="BE91" s="89">
        <f>AU91</f>
        <v>31</v>
      </c>
      <c r="BF91" s="89">
        <f t="shared" ref="BF91:BJ91" si="29">AV91</f>
        <v>2</v>
      </c>
      <c r="BG91" s="89">
        <f t="shared" si="29"/>
        <v>1</v>
      </c>
      <c r="BH91" s="89">
        <f t="shared" si="29"/>
        <v>44</v>
      </c>
      <c r="BI91" s="89">
        <f t="shared" si="29"/>
        <v>29</v>
      </c>
      <c r="BJ91" s="89">
        <f t="shared" si="29"/>
        <v>1</v>
      </c>
      <c r="BK91" s="89">
        <v>0</v>
      </c>
      <c r="BL91" s="89">
        <f>BA91</f>
        <v>3</v>
      </c>
    </row>
    <row r="92" spans="1:64" x14ac:dyDescent="0.25">
      <c r="A92" s="172" t="s">
        <v>48</v>
      </c>
      <c r="B92" s="173"/>
      <c r="C92" s="95">
        <f>SUM(C88:C91)</f>
        <v>210</v>
      </c>
      <c r="D92" s="95">
        <f t="shared" ref="D92:AS92" si="30">SUM(D88:D91)</f>
        <v>29</v>
      </c>
      <c r="E92" s="102">
        <f t="shared" si="30"/>
        <v>2731</v>
      </c>
      <c r="F92" s="95">
        <f t="shared" si="30"/>
        <v>1236</v>
      </c>
      <c r="G92" s="95">
        <f t="shared" si="30"/>
        <v>585</v>
      </c>
      <c r="H92" s="95">
        <f t="shared" si="30"/>
        <v>690</v>
      </c>
      <c r="I92" s="95">
        <f t="shared" si="30"/>
        <v>30</v>
      </c>
      <c r="J92" s="96">
        <f t="shared" si="30"/>
        <v>30</v>
      </c>
      <c r="K92" s="122">
        <f>SUM(K88:K91)</f>
        <v>12</v>
      </c>
      <c r="L92" s="95">
        <f t="shared" si="30"/>
        <v>8</v>
      </c>
      <c r="M92" s="95">
        <f t="shared" si="30"/>
        <v>3</v>
      </c>
      <c r="N92" s="95">
        <f t="shared" si="30"/>
        <v>0</v>
      </c>
      <c r="O92" s="123">
        <f t="shared" si="30"/>
        <v>0</v>
      </c>
      <c r="P92" s="119">
        <f>SUM(P88:P91)</f>
        <v>12</v>
      </c>
      <c r="Q92" s="95">
        <f t="shared" si="30"/>
        <v>12</v>
      </c>
      <c r="R92" s="95">
        <f t="shared" si="30"/>
        <v>5</v>
      </c>
      <c r="S92" s="95">
        <f t="shared" si="30"/>
        <v>0</v>
      </c>
      <c r="T92" s="96">
        <f t="shared" si="30"/>
        <v>0</v>
      </c>
      <c r="U92" s="122">
        <f t="shared" si="30"/>
        <v>10</v>
      </c>
      <c r="V92" s="95">
        <f t="shared" si="30"/>
        <v>9</v>
      </c>
      <c r="W92" s="95">
        <f t="shared" si="30"/>
        <v>5</v>
      </c>
      <c r="X92" s="95">
        <f t="shared" si="30"/>
        <v>0</v>
      </c>
      <c r="Y92" s="123">
        <f t="shared" si="30"/>
        <v>0</v>
      </c>
      <c r="Z92" s="119">
        <f t="shared" si="30"/>
        <v>16</v>
      </c>
      <c r="AA92" s="95">
        <f t="shared" si="30"/>
        <v>2</v>
      </c>
      <c r="AB92" s="95">
        <f t="shared" si="30"/>
        <v>9</v>
      </c>
      <c r="AC92" s="95">
        <f t="shared" si="30"/>
        <v>0</v>
      </c>
      <c r="AD92" s="96">
        <f t="shared" si="30"/>
        <v>0</v>
      </c>
      <c r="AE92" s="122">
        <f t="shared" si="30"/>
        <v>12</v>
      </c>
      <c r="AF92" s="95">
        <f t="shared" si="30"/>
        <v>3</v>
      </c>
      <c r="AG92" s="95">
        <f t="shared" si="30"/>
        <v>15</v>
      </c>
      <c r="AH92" s="95">
        <f t="shared" si="30"/>
        <v>1</v>
      </c>
      <c r="AI92" s="123">
        <f t="shared" si="30"/>
        <v>0</v>
      </c>
      <c r="AJ92" s="119">
        <f t="shared" si="30"/>
        <v>13</v>
      </c>
      <c r="AK92" s="95">
        <f t="shared" si="30"/>
        <v>3</v>
      </c>
      <c r="AL92" s="95">
        <f t="shared" si="30"/>
        <v>6</v>
      </c>
      <c r="AM92" s="95">
        <f t="shared" si="30"/>
        <v>1</v>
      </c>
      <c r="AN92" s="96">
        <f t="shared" si="30"/>
        <v>0</v>
      </c>
      <c r="AO92" s="122">
        <f t="shared" si="30"/>
        <v>7</v>
      </c>
      <c r="AP92" s="95">
        <f t="shared" si="30"/>
        <v>2</v>
      </c>
      <c r="AQ92" s="95">
        <f t="shared" si="30"/>
        <v>3</v>
      </c>
      <c r="AR92" s="95">
        <f t="shared" si="30"/>
        <v>0</v>
      </c>
      <c r="AS92" s="123">
        <f t="shared" si="30"/>
        <v>2</v>
      </c>
    </row>
    <row r="93" spans="1:64" x14ac:dyDescent="0.25">
      <c r="A93" s="150" t="s">
        <v>49</v>
      </c>
      <c r="B93" s="150"/>
      <c r="C93" s="150"/>
      <c r="D93" s="150"/>
      <c r="E93" s="150"/>
      <c r="F93" s="150"/>
      <c r="G93" s="150"/>
      <c r="H93" s="150"/>
      <c r="I93" s="150"/>
      <c r="J93" s="151"/>
      <c r="K93" s="152">
        <f>SUM(K92:O92)</f>
        <v>23</v>
      </c>
      <c r="L93" s="153"/>
      <c r="M93" s="153"/>
      <c r="N93" s="153"/>
      <c r="O93" s="154"/>
      <c r="P93" s="155">
        <f>SUM(P92:T92)</f>
        <v>29</v>
      </c>
      <c r="Q93" s="153"/>
      <c r="R93" s="153"/>
      <c r="S93" s="153"/>
      <c r="T93" s="156"/>
      <c r="U93" s="152">
        <f>SUM(U92:Y92)</f>
        <v>24</v>
      </c>
      <c r="V93" s="153"/>
      <c r="W93" s="153"/>
      <c r="X93" s="153"/>
      <c r="Y93" s="154"/>
      <c r="Z93" s="155">
        <f>SUM(Z92:AD92)</f>
        <v>27</v>
      </c>
      <c r="AA93" s="153"/>
      <c r="AB93" s="153"/>
      <c r="AC93" s="153"/>
      <c r="AD93" s="156"/>
      <c r="AE93" s="152">
        <f>SUM(AE92:AI92)</f>
        <v>31</v>
      </c>
      <c r="AF93" s="153"/>
      <c r="AG93" s="153"/>
      <c r="AH93" s="153"/>
      <c r="AI93" s="154"/>
      <c r="AJ93" s="155">
        <f>SUM(AJ92:AN92)</f>
        <v>23</v>
      </c>
      <c r="AK93" s="153"/>
      <c r="AL93" s="153"/>
      <c r="AM93" s="153"/>
      <c r="AN93" s="156"/>
      <c r="AO93" s="152">
        <f>SUM(AO92:AS92)</f>
        <v>14</v>
      </c>
      <c r="AP93" s="153"/>
      <c r="AQ93" s="153"/>
      <c r="AR93" s="153"/>
      <c r="AS93" s="154"/>
    </row>
    <row r="94" spans="1:64" x14ac:dyDescent="0.25">
      <c r="A94" s="150" t="s">
        <v>50</v>
      </c>
      <c r="B94" s="150"/>
      <c r="C94" s="150"/>
      <c r="D94" s="150"/>
      <c r="E94" s="150"/>
      <c r="F94" s="150"/>
      <c r="G94" s="150"/>
      <c r="H94" s="150"/>
      <c r="I94" s="150"/>
      <c r="J94" s="151"/>
      <c r="K94" s="152">
        <v>3</v>
      </c>
      <c r="L94" s="153"/>
      <c r="M94" s="153"/>
      <c r="N94" s="153"/>
      <c r="O94" s="154"/>
      <c r="P94" s="155">
        <v>4</v>
      </c>
      <c r="Q94" s="153"/>
      <c r="R94" s="153"/>
      <c r="S94" s="153"/>
      <c r="T94" s="156"/>
      <c r="U94" s="157">
        <v>5</v>
      </c>
      <c r="V94" s="158"/>
      <c r="W94" s="158"/>
      <c r="X94" s="158"/>
      <c r="Y94" s="159"/>
      <c r="Z94" s="160">
        <v>5</v>
      </c>
      <c r="AA94" s="158"/>
      <c r="AB94" s="158"/>
      <c r="AC94" s="158"/>
      <c r="AD94" s="161"/>
      <c r="AE94" s="152">
        <v>5</v>
      </c>
      <c r="AF94" s="153"/>
      <c r="AG94" s="153"/>
      <c r="AH94" s="153"/>
      <c r="AI94" s="154"/>
      <c r="AJ94" s="155">
        <v>4</v>
      </c>
      <c r="AK94" s="153"/>
      <c r="AL94" s="153"/>
      <c r="AM94" s="153"/>
      <c r="AN94" s="156"/>
      <c r="AO94" s="152">
        <v>3</v>
      </c>
      <c r="AP94" s="153"/>
      <c r="AQ94" s="153"/>
      <c r="AR94" s="153"/>
      <c r="AS94" s="154"/>
    </row>
    <row r="97" spans="1:67" x14ac:dyDescent="0.25">
      <c r="A97" t="s">
        <v>112</v>
      </c>
      <c r="C97"/>
    </row>
    <row r="98" spans="1:67" x14ac:dyDescent="0.25">
      <c r="C98"/>
    </row>
    <row r="99" spans="1:67" x14ac:dyDescent="0.25">
      <c r="A99" s="163" t="s">
        <v>1</v>
      </c>
      <c r="B99" s="163" t="s">
        <v>2</v>
      </c>
      <c r="C99" s="169" t="s">
        <v>53</v>
      </c>
      <c r="D99" s="163" t="s">
        <v>3</v>
      </c>
      <c r="E99" s="146" t="s">
        <v>0</v>
      </c>
      <c r="F99" s="146"/>
      <c r="G99" s="146"/>
      <c r="H99" s="146"/>
      <c r="I99" s="146"/>
      <c r="J99" s="147"/>
      <c r="K99" s="148" t="s">
        <v>10</v>
      </c>
      <c r="L99" s="146"/>
      <c r="M99" s="146"/>
      <c r="N99" s="146"/>
      <c r="O99" s="149"/>
      <c r="P99" s="145" t="s">
        <v>11</v>
      </c>
      <c r="Q99" s="146"/>
      <c r="R99" s="146"/>
      <c r="S99" s="146"/>
      <c r="T99" s="147"/>
      <c r="U99" s="148" t="s">
        <v>12</v>
      </c>
      <c r="V99" s="146"/>
      <c r="W99" s="146"/>
      <c r="X99" s="146"/>
      <c r="Y99" s="149"/>
      <c r="Z99" s="145" t="s">
        <v>13</v>
      </c>
      <c r="AA99" s="146"/>
      <c r="AB99" s="146"/>
      <c r="AC99" s="146"/>
      <c r="AD99" s="147"/>
      <c r="AE99" s="148" t="s">
        <v>14</v>
      </c>
      <c r="AF99" s="146"/>
      <c r="AG99" s="146"/>
      <c r="AH99" s="146"/>
      <c r="AI99" s="149"/>
      <c r="AJ99" s="145" t="s">
        <v>15</v>
      </c>
      <c r="AK99" s="146"/>
      <c r="AL99" s="146"/>
      <c r="AM99" s="146"/>
      <c r="AN99" s="147"/>
      <c r="AO99" s="148" t="s">
        <v>16</v>
      </c>
      <c r="AP99" s="146"/>
      <c r="AQ99" s="146"/>
      <c r="AR99" s="146"/>
      <c r="AS99" s="149"/>
    </row>
    <row r="100" spans="1:67" x14ac:dyDescent="0.25">
      <c r="A100" s="163"/>
      <c r="B100" s="163"/>
      <c r="C100" s="170"/>
      <c r="D100" s="163"/>
      <c r="E100" s="97" t="s">
        <v>4</v>
      </c>
      <c r="F100" s="91" t="s">
        <v>5</v>
      </c>
      <c r="G100" s="91" t="s">
        <v>6</v>
      </c>
      <c r="H100" s="91" t="s">
        <v>7</v>
      </c>
      <c r="I100" s="91" t="s">
        <v>8</v>
      </c>
      <c r="J100" s="94" t="s">
        <v>9</v>
      </c>
      <c r="K100" s="90" t="s">
        <v>5</v>
      </c>
      <c r="L100" s="91" t="s">
        <v>6</v>
      </c>
      <c r="M100" s="91" t="s">
        <v>7</v>
      </c>
      <c r="N100" s="91" t="s">
        <v>8</v>
      </c>
      <c r="O100" s="92" t="s">
        <v>9</v>
      </c>
      <c r="P100" s="93" t="s">
        <v>5</v>
      </c>
      <c r="Q100" s="91" t="s">
        <v>6</v>
      </c>
      <c r="R100" s="91" t="s">
        <v>7</v>
      </c>
      <c r="S100" s="91" t="s">
        <v>8</v>
      </c>
      <c r="T100" s="94" t="s">
        <v>9</v>
      </c>
      <c r="U100" s="90" t="s">
        <v>5</v>
      </c>
      <c r="V100" s="91" t="s">
        <v>6</v>
      </c>
      <c r="W100" s="91" t="s">
        <v>7</v>
      </c>
      <c r="X100" s="91" t="s">
        <v>8</v>
      </c>
      <c r="Y100" s="92" t="s">
        <v>9</v>
      </c>
      <c r="Z100" s="93" t="s">
        <v>5</v>
      </c>
      <c r="AA100" s="91" t="s">
        <v>6</v>
      </c>
      <c r="AB100" s="91" t="s">
        <v>7</v>
      </c>
      <c r="AC100" s="91" t="s">
        <v>8</v>
      </c>
      <c r="AD100" s="94" t="s">
        <v>9</v>
      </c>
      <c r="AE100" s="90" t="s">
        <v>5</v>
      </c>
      <c r="AF100" s="91" t="s">
        <v>6</v>
      </c>
      <c r="AG100" s="91" t="s">
        <v>7</v>
      </c>
      <c r="AH100" s="91" t="s">
        <v>8</v>
      </c>
      <c r="AI100" s="92" t="s">
        <v>9</v>
      </c>
      <c r="AJ100" s="93" t="s">
        <v>5</v>
      </c>
      <c r="AK100" s="91" t="s">
        <v>6</v>
      </c>
      <c r="AL100" s="91" t="s">
        <v>7</v>
      </c>
      <c r="AM100" s="91" t="s">
        <v>8</v>
      </c>
      <c r="AN100" s="94" t="s">
        <v>9</v>
      </c>
      <c r="AO100" s="90" t="s">
        <v>5</v>
      </c>
      <c r="AP100" s="91" t="s">
        <v>6</v>
      </c>
      <c r="AQ100" s="91" t="s">
        <v>7</v>
      </c>
      <c r="AR100" s="91" t="s">
        <v>8</v>
      </c>
      <c r="AS100" s="92" t="s">
        <v>9</v>
      </c>
    </row>
    <row r="101" spans="1:67" ht="25.5" customHeight="1" x14ac:dyDescent="0.25">
      <c r="A101" s="163"/>
      <c r="B101" s="163"/>
      <c r="C101" s="114">
        <f>C66</f>
        <v>201</v>
      </c>
      <c r="D101" s="114">
        <f t="shared" ref="D101:E101" si="31">D66</f>
        <v>27</v>
      </c>
      <c r="E101" s="114">
        <f t="shared" si="31"/>
        <v>2641</v>
      </c>
      <c r="F101" s="115">
        <f>F61</f>
        <v>1191</v>
      </c>
      <c r="G101" s="115">
        <f t="shared" ref="G101:AS101" si="32">G61</f>
        <v>585</v>
      </c>
      <c r="H101" s="115">
        <f t="shared" si="32"/>
        <v>660</v>
      </c>
      <c r="I101" s="115">
        <f t="shared" si="32"/>
        <v>15</v>
      </c>
      <c r="J101" s="117">
        <f t="shared" si="32"/>
        <v>30</v>
      </c>
      <c r="K101" s="120">
        <f t="shared" si="32"/>
        <v>12</v>
      </c>
      <c r="L101" s="115">
        <f t="shared" si="32"/>
        <v>8</v>
      </c>
      <c r="M101" s="115">
        <f t="shared" si="32"/>
        <v>3</v>
      </c>
      <c r="N101" s="115">
        <f t="shared" si="32"/>
        <v>0</v>
      </c>
      <c r="O101" s="121">
        <f t="shared" si="32"/>
        <v>0</v>
      </c>
      <c r="P101" s="118">
        <f t="shared" si="32"/>
        <v>12</v>
      </c>
      <c r="Q101" s="115">
        <f t="shared" si="32"/>
        <v>12</v>
      </c>
      <c r="R101" s="115">
        <f t="shared" si="32"/>
        <v>5</v>
      </c>
      <c r="S101" s="115">
        <f t="shared" si="32"/>
        <v>0</v>
      </c>
      <c r="T101" s="117">
        <f t="shared" si="32"/>
        <v>0</v>
      </c>
      <c r="U101" s="120">
        <f t="shared" si="32"/>
        <v>10</v>
      </c>
      <c r="V101" s="115">
        <f t="shared" si="32"/>
        <v>9</v>
      </c>
      <c r="W101" s="115">
        <f t="shared" si="32"/>
        <v>5</v>
      </c>
      <c r="X101" s="115">
        <f t="shared" si="32"/>
        <v>0</v>
      </c>
      <c r="Y101" s="121">
        <f t="shared" si="32"/>
        <v>0</v>
      </c>
      <c r="Z101" s="118">
        <f t="shared" si="32"/>
        <v>16</v>
      </c>
      <c r="AA101" s="115">
        <f t="shared" si="32"/>
        <v>2</v>
      </c>
      <c r="AB101" s="115">
        <f t="shared" si="32"/>
        <v>9</v>
      </c>
      <c r="AC101" s="115">
        <f t="shared" si="32"/>
        <v>0</v>
      </c>
      <c r="AD101" s="117">
        <f t="shared" si="32"/>
        <v>0</v>
      </c>
      <c r="AE101" s="120">
        <f t="shared" si="32"/>
        <v>12</v>
      </c>
      <c r="AF101" s="115">
        <f t="shared" si="32"/>
        <v>3</v>
      </c>
      <c r="AG101" s="115">
        <f t="shared" si="32"/>
        <v>15</v>
      </c>
      <c r="AH101" s="115">
        <f t="shared" si="32"/>
        <v>1</v>
      </c>
      <c r="AI101" s="121">
        <f t="shared" si="32"/>
        <v>0</v>
      </c>
      <c r="AJ101" s="118">
        <f t="shared" si="32"/>
        <v>11</v>
      </c>
      <c r="AK101" s="115">
        <f t="shared" si="32"/>
        <v>3</v>
      </c>
      <c r="AL101" s="115">
        <f t="shared" si="32"/>
        <v>5</v>
      </c>
      <c r="AM101" s="115">
        <f t="shared" si="32"/>
        <v>0</v>
      </c>
      <c r="AN101" s="117">
        <f t="shared" si="32"/>
        <v>0</v>
      </c>
      <c r="AO101" s="120">
        <f t="shared" si="32"/>
        <v>6</v>
      </c>
      <c r="AP101" s="115">
        <f t="shared" si="32"/>
        <v>2</v>
      </c>
      <c r="AQ101" s="115">
        <f t="shared" si="32"/>
        <v>2</v>
      </c>
      <c r="AR101" s="115">
        <f t="shared" si="32"/>
        <v>0</v>
      </c>
      <c r="AS101" s="121">
        <f t="shared" si="32"/>
        <v>2</v>
      </c>
      <c r="AT101" t="s">
        <v>78</v>
      </c>
      <c r="AU101" t="s">
        <v>85</v>
      </c>
      <c r="AV101" t="s">
        <v>86</v>
      </c>
      <c r="AW101" s="22" t="s">
        <v>87</v>
      </c>
      <c r="AX101" t="s">
        <v>88</v>
      </c>
      <c r="AY101" t="s">
        <v>89</v>
      </c>
      <c r="AZ101" t="s">
        <v>90</v>
      </c>
      <c r="BA101" t="s">
        <v>53</v>
      </c>
      <c r="BD101" t="s">
        <v>91</v>
      </c>
      <c r="BE101" t="s">
        <v>85</v>
      </c>
      <c r="BF101" t="s">
        <v>86</v>
      </c>
      <c r="BG101" s="22" t="s">
        <v>87</v>
      </c>
      <c r="BH101" t="s">
        <v>88</v>
      </c>
      <c r="BI101" t="s">
        <v>89</v>
      </c>
      <c r="BJ101" t="s">
        <v>90</v>
      </c>
      <c r="BK101" t="s">
        <v>92</v>
      </c>
      <c r="BL101" t="s">
        <v>93</v>
      </c>
    </row>
    <row r="102" spans="1:67" ht="39" x14ac:dyDescent="0.25">
      <c r="A102" s="91">
        <v>1</v>
      </c>
      <c r="B102" s="81" t="s">
        <v>58</v>
      </c>
      <c r="C102" s="63">
        <v>3</v>
      </c>
      <c r="D102" s="91">
        <v>1</v>
      </c>
      <c r="E102" s="139">
        <f>SUM(F102:J102)</f>
        <v>30</v>
      </c>
      <c r="F102" s="6">
        <v>15</v>
      </c>
      <c r="G102" s="91" t="s">
        <v>18</v>
      </c>
      <c r="H102" s="91">
        <v>15</v>
      </c>
      <c r="I102" s="91" t="s">
        <v>18</v>
      </c>
      <c r="J102" s="94" t="s">
        <v>18</v>
      </c>
      <c r="K102" s="90"/>
      <c r="L102" s="91"/>
      <c r="M102" s="91"/>
      <c r="N102" s="91"/>
      <c r="O102" s="92"/>
      <c r="P102" s="93"/>
      <c r="Q102" s="91"/>
      <c r="R102" s="91"/>
      <c r="S102" s="91"/>
      <c r="T102" s="94"/>
      <c r="U102" s="90"/>
      <c r="V102" s="91"/>
      <c r="W102" s="91"/>
      <c r="X102" s="91"/>
      <c r="Y102" s="92"/>
      <c r="Z102" s="93"/>
      <c r="AA102" s="91"/>
      <c r="AB102" s="91"/>
      <c r="AC102" s="91"/>
      <c r="AD102" s="94"/>
      <c r="AE102" s="90"/>
      <c r="AF102" s="91"/>
      <c r="AG102" s="91"/>
      <c r="AH102" s="91"/>
      <c r="AI102" s="92"/>
      <c r="AJ102" s="11">
        <v>1</v>
      </c>
      <c r="AK102" s="91"/>
      <c r="AL102" s="91">
        <v>1</v>
      </c>
      <c r="AM102" s="91"/>
      <c r="AN102" s="94"/>
      <c r="AO102" s="90"/>
      <c r="AP102" s="91"/>
      <c r="AQ102" s="91"/>
      <c r="AR102" s="91"/>
      <c r="AS102" s="92"/>
      <c r="AT102" s="39" t="s">
        <v>105</v>
      </c>
      <c r="AU102" s="32">
        <v>31</v>
      </c>
      <c r="AV102" s="32">
        <v>2</v>
      </c>
      <c r="AW102" s="32">
        <f t="shared" ref="AW102:AW104" si="33">AU102-E102</f>
        <v>1</v>
      </c>
      <c r="AX102" s="32">
        <v>44</v>
      </c>
      <c r="AY102" s="32">
        <v>29</v>
      </c>
      <c r="AZ102" s="32">
        <v>1</v>
      </c>
      <c r="BA102" s="32">
        <v>3</v>
      </c>
      <c r="BB102" s="32"/>
      <c r="BC102" s="32"/>
      <c r="BD102" s="162">
        <f>SUM(BA102:BA103)</f>
        <v>6</v>
      </c>
      <c r="BE102" s="162">
        <f>SUM(AU102:AU103)</f>
        <v>62</v>
      </c>
      <c r="BF102" s="162">
        <f t="shared" ref="BF102:BL102" si="34">SUM(AV102:AV103)</f>
        <v>4</v>
      </c>
      <c r="BG102" s="162">
        <f t="shared" si="34"/>
        <v>2</v>
      </c>
      <c r="BH102" s="162">
        <f t="shared" si="34"/>
        <v>88</v>
      </c>
      <c r="BI102" s="162">
        <f t="shared" si="34"/>
        <v>58</v>
      </c>
      <c r="BJ102" s="162">
        <f t="shared" si="34"/>
        <v>2</v>
      </c>
      <c r="BK102" s="162">
        <f t="shared" si="34"/>
        <v>6</v>
      </c>
      <c r="BL102" s="162">
        <f t="shared" si="34"/>
        <v>0</v>
      </c>
    </row>
    <row r="103" spans="1:67" ht="39" x14ac:dyDescent="0.25">
      <c r="A103" s="91">
        <v>2</v>
      </c>
      <c r="B103" s="81" t="s">
        <v>59</v>
      </c>
      <c r="C103" s="63">
        <v>3</v>
      </c>
      <c r="D103" s="91"/>
      <c r="E103" s="140">
        <f t="shared" ref="E103:E104" si="35">SUM(F103:J103)</f>
        <v>30</v>
      </c>
      <c r="F103" s="91">
        <v>15</v>
      </c>
      <c r="G103" s="91" t="s">
        <v>18</v>
      </c>
      <c r="H103" s="6">
        <v>15</v>
      </c>
      <c r="I103" s="91" t="s">
        <v>18</v>
      </c>
      <c r="J103" s="94" t="s">
        <v>18</v>
      </c>
      <c r="K103" s="90"/>
      <c r="L103" s="91"/>
      <c r="M103" s="91"/>
      <c r="N103" s="91"/>
      <c r="O103" s="92"/>
      <c r="P103" s="93"/>
      <c r="Q103" s="91"/>
      <c r="R103" s="91"/>
      <c r="S103" s="91"/>
      <c r="T103" s="94"/>
      <c r="U103" s="90"/>
      <c r="V103" s="91"/>
      <c r="W103" s="91"/>
      <c r="X103" s="91"/>
      <c r="Y103" s="92"/>
      <c r="Z103" s="93"/>
      <c r="AA103" s="91"/>
      <c r="AB103" s="91"/>
      <c r="AC103" s="91"/>
      <c r="AD103" s="94"/>
      <c r="AE103" s="90"/>
      <c r="AF103" s="91"/>
      <c r="AG103" s="91"/>
      <c r="AH103" s="91"/>
      <c r="AI103" s="92"/>
      <c r="AJ103" s="93">
        <v>1</v>
      </c>
      <c r="AK103" s="91"/>
      <c r="AL103" s="91">
        <v>1</v>
      </c>
      <c r="AM103" s="91"/>
      <c r="AN103" s="94"/>
      <c r="AO103" s="90"/>
      <c r="AP103" s="91"/>
      <c r="AQ103" s="91"/>
      <c r="AR103" s="91"/>
      <c r="AS103" s="92"/>
      <c r="AT103" s="39" t="s">
        <v>106</v>
      </c>
      <c r="AU103" s="32">
        <v>31</v>
      </c>
      <c r="AV103" s="32">
        <v>2</v>
      </c>
      <c r="AW103" s="32">
        <f t="shared" si="33"/>
        <v>1</v>
      </c>
      <c r="AX103" s="32">
        <v>44</v>
      </c>
      <c r="AY103" s="32">
        <v>29</v>
      </c>
      <c r="AZ103" s="32">
        <v>1</v>
      </c>
      <c r="BA103" s="32">
        <v>3</v>
      </c>
      <c r="BB103" s="32"/>
      <c r="BC103" s="32"/>
      <c r="BD103" s="162"/>
      <c r="BE103" s="162"/>
      <c r="BF103" s="162"/>
      <c r="BG103" s="162"/>
      <c r="BH103" s="162"/>
      <c r="BI103" s="162"/>
      <c r="BJ103" s="162"/>
      <c r="BK103" s="162"/>
      <c r="BL103" s="162"/>
    </row>
    <row r="104" spans="1:67" ht="51.75" x14ac:dyDescent="0.25">
      <c r="A104" s="91">
        <v>3</v>
      </c>
      <c r="B104" s="81" t="s">
        <v>60</v>
      </c>
      <c r="C104" s="63">
        <v>3</v>
      </c>
      <c r="D104" s="91">
        <v>1</v>
      </c>
      <c r="E104" s="140">
        <f t="shared" si="35"/>
        <v>30</v>
      </c>
      <c r="F104" s="6">
        <v>15</v>
      </c>
      <c r="G104" s="91" t="s">
        <v>18</v>
      </c>
      <c r="H104" s="91">
        <v>15</v>
      </c>
      <c r="I104" s="91" t="s">
        <v>18</v>
      </c>
      <c r="J104" s="94" t="s">
        <v>18</v>
      </c>
      <c r="K104" s="90"/>
      <c r="L104" s="91"/>
      <c r="M104" s="91"/>
      <c r="N104" s="91"/>
      <c r="O104" s="92"/>
      <c r="P104" s="93"/>
      <c r="Q104" s="91"/>
      <c r="R104" s="91"/>
      <c r="S104" s="91"/>
      <c r="T104" s="94"/>
      <c r="U104" s="90"/>
      <c r="V104" s="91"/>
      <c r="W104" s="91"/>
      <c r="X104" s="91"/>
      <c r="Y104" s="92"/>
      <c r="Z104" s="93"/>
      <c r="AA104" s="91"/>
      <c r="AB104" s="91"/>
      <c r="AC104" s="91"/>
      <c r="AD104" s="94"/>
      <c r="AE104" s="90"/>
      <c r="AF104" s="91"/>
      <c r="AG104" s="91"/>
      <c r="AH104" s="91"/>
      <c r="AI104" s="92"/>
      <c r="AJ104" s="93"/>
      <c r="AK104" s="91"/>
      <c r="AL104" s="91"/>
      <c r="AM104" s="91"/>
      <c r="AN104" s="94"/>
      <c r="AO104" s="14">
        <v>1</v>
      </c>
      <c r="AP104" s="91"/>
      <c r="AQ104" s="91">
        <v>1</v>
      </c>
      <c r="AR104" s="91"/>
      <c r="AS104" s="92"/>
      <c r="AT104" s="39" t="s">
        <v>105</v>
      </c>
      <c r="AU104" s="29">
        <v>31</v>
      </c>
      <c r="AV104" s="29">
        <v>2</v>
      </c>
      <c r="AW104" s="29">
        <f t="shared" si="33"/>
        <v>1</v>
      </c>
      <c r="AX104" s="29">
        <v>44</v>
      </c>
      <c r="AY104" s="29">
        <v>29</v>
      </c>
      <c r="AZ104" s="29">
        <v>1</v>
      </c>
      <c r="BA104" s="29">
        <v>3</v>
      </c>
      <c r="BB104" s="29"/>
      <c r="BC104" s="29"/>
      <c r="BD104" s="89">
        <f>BA104</f>
        <v>3</v>
      </c>
      <c r="BE104" s="89">
        <f>AU104</f>
        <v>31</v>
      </c>
      <c r="BF104" s="89">
        <f t="shared" ref="BF104:BJ104" si="36">AV104</f>
        <v>2</v>
      </c>
      <c r="BG104" s="89">
        <f t="shared" si="36"/>
        <v>1</v>
      </c>
      <c r="BH104" s="89">
        <f t="shared" si="36"/>
        <v>44</v>
      </c>
      <c r="BI104" s="89">
        <f t="shared" si="36"/>
        <v>29</v>
      </c>
      <c r="BJ104" s="89">
        <f t="shared" si="36"/>
        <v>1</v>
      </c>
      <c r="BK104" s="89">
        <v>0</v>
      </c>
      <c r="BL104" s="89">
        <f>BA104</f>
        <v>3</v>
      </c>
    </row>
    <row r="105" spans="1:67" x14ac:dyDescent="0.25">
      <c r="A105" s="172" t="s">
        <v>48</v>
      </c>
      <c r="B105" s="173"/>
      <c r="C105" s="95">
        <f>SUM(C101:C104)</f>
        <v>210</v>
      </c>
      <c r="D105" s="95">
        <f t="shared" ref="D105:BO105" si="37">SUM(D101:D104)</f>
        <v>29</v>
      </c>
      <c r="E105" s="95">
        <f t="shared" si="37"/>
        <v>2731</v>
      </c>
      <c r="F105" s="95">
        <f t="shared" si="37"/>
        <v>1236</v>
      </c>
      <c r="G105" s="95">
        <f t="shared" si="37"/>
        <v>585</v>
      </c>
      <c r="H105" s="95">
        <f t="shared" si="37"/>
        <v>705</v>
      </c>
      <c r="I105" s="95">
        <f t="shared" si="37"/>
        <v>15</v>
      </c>
      <c r="J105" s="96">
        <f t="shared" si="37"/>
        <v>30</v>
      </c>
      <c r="K105" s="122">
        <f t="shared" si="37"/>
        <v>12</v>
      </c>
      <c r="L105" s="95">
        <f t="shared" si="37"/>
        <v>8</v>
      </c>
      <c r="M105" s="95">
        <f t="shared" si="37"/>
        <v>3</v>
      </c>
      <c r="N105" s="95">
        <f t="shared" si="37"/>
        <v>0</v>
      </c>
      <c r="O105" s="123">
        <f t="shared" si="37"/>
        <v>0</v>
      </c>
      <c r="P105" s="119">
        <f t="shared" si="37"/>
        <v>12</v>
      </c>
      <c r="Q105" s="95">
        <f t="shared" si="37"/>
        <v>12</v>
      </c>
      <c r="R105" s="95">
        <f t="shared" si="37"/>
        <v>5</v>
      </c>
      <c r="S105" s="95">
        <f t="shared" si="37"/>
        <v>0</v>
      </c>
      <c r="T105" s="96">
        <f t="shared" si="37"/>
        <v>0</v>
      </c>
      <c r="U105" s="122">
        <f t="shared" si="37"/>
        <v>10</v>
      </c>
      <c r="V105" s="95">
        <f t="shared" si="37"/>
        <v>9</v>
      </c>
      <c r="W105" s="95">
        <f t="shared" si="37"/>
        <v>5</v>
      </c>
      <c r="X105" s="95">
        <f t="shared" si="37"/>
        <v>0</v>
      </c>
      <c r="Y105" s="123">
        <f t="shared" si="37"/>
        <v>0</v>
      </c>
      <c r="Z105" s="119">
        <f t="shared" si="37"/>
        <v>16</v>
      </c>
      <c r="AA105" s="95">
        <f t="shared" si="37"/>
        <v>2</v>
      </c>
      <c r="AB105" s="95">
        <f t="shared" si="37"/>
        <v>9</v>
      </c>
      <c r="AC105" s="95">
        <f t="shared" si="37"/>
        <v>0</v>
      </c>
      <c r="AD105" s="96">
        <f t="shared" si="37"/>
        <v>0</v>
      </c>
      <c r="AE105" s="122">
        <f t="shared" si="37"/>
        <v>12</v>
      </c>
      <c r="AF105" s="95">
        <f t="shared" si="37"/>
        <v>3</v>
      </c>
      <c r="AG105" s="95">
        <f t="shared" si="37"/>
        <v>15</v>
      </c>
      <c r="AH105" s="95">
        <f t="shared" si="37"/>
        <v>1</v>
      </c>
      <c r="AI105" s="123">
        <f t="shared" si="37"/>
        <v>0</v>
      </c>
      <c r="AJ105" s="119">
        <f t="shared" si="37"/>
        <v>13</v>
      </c>
      <c r="AK105" s="95">
        <f t="shared" si="37"/>
        <v>3</v>
      </c>
      <c r="AL105" s="95">
        <f t="shared" si="37"/>
        <v>7</v>
      </c>
      <c r="AM105" s="95">
        <f t="shared" si="37"/>
        <v>0</v>
      </c>
      <c r="AN105" s="96">
        <f t="shared" si="37"/>
        <v>0</v>
      </c>
      <c r="AO105" s="122">
        <f t="shared" si="37"/>
        <v>7</v>
      </c>
      <c r="AP105" s="95">
        <f t="shared" si="37"/>
        <v>2</v>
      </c>
      <c r="AQ105" s="95">
        <f t="shared" si="37"/>
        <v>3</v>
      </c>
      <c r="AR105" s="95">
        <f t="shared" si="37"/>
        <v>0</v>
      </c>
      <c r="AS105" s="123">
        <f t="shared" si="37"/>
        <v>2</v>
      </c>
      <c r="AT105" s="119">
        <f t="shared" si="37"/>
        <v>0</v>
      </c>
      <c r="AU105" s="95">
        <f t="shared" si="37"/>
        <v>93</v>
      </c>
      <c r="AV105" s="95">
        <f t="shared" si="37"/>
        <v>6</v>
      </c>
      <c r="AW105" s="95">
        <f t="shared" si="37"/>
        <v>3</v>
      </c>
      <c r="AX105" s="95">
        <f t="shared" si="37"/>
        <v>132</v>
      </c>
      <c r="AY105" s="95">
        <f t="shared" si="37"/>
        <v>87</v>
      </c>
      <c r="AZ105" s="95">
        <f t="shared" si="37"/>
        <v>3</v>
      </c>
      <c r="BA105" s="95">
        <f t="shared" si="37"/>
        <v>9</v>
      </c>
      <c r="BB105" s="95">
        <f t="shared" si="37"/>
        <v>0</v>
      </c>
      <c r="BC105" s="95">
        <f t="shared" si="37"/>
        <v>0</v>
      </c>
      <c r="BD105" s="95">
        <f t="shared" si="37"/>
        <v>9</v>
      </c>
      <c r="BE105" s="95">
        <f t="shared" si="37"/>
        <v>93</v>
      </c>
      <c r="BF105" s="95">
        <f t="shared" si="37"/>
        <v>6</v>
      </c>
      <c r="BG105" s="95">
        <f t="shared" si="37"/>
        <v>3</v>
      </c>
      <c r="BH105" s="95">
        <f t="shared" si="37"/>
        <v>132</v>
      </c>
      <c r="BI105" s="95">
        <f t="shared" si="37"/>
        <v>87</v>
      </c>
      <c r="BJ105" s="95">
        <f t="shared" si="37"/>
        <v>3</v>
      </c>
      <c r="BK105" s="95">
        <f t="shared" si="37"/>
        <v>6</v>
      </c>
      <c r="BL105" s="95">
        <f t="shared" si="37"/>
        <v>3</v>
      </c>
      <c r="BM105" s="95">
        <f t="shared" si="37"/>
        <v>0</v>
      </c>
      <c r="BN105" s="95">
        <f t="shared" si="37"/>
        <v>0</v>
      </c>
      <c r="BO105" s="95">
        <f t="shared" si="37"/>
        <v>0</v>
      </c>
    </row>
    <row r="106" spans="1:67" x14ac:dyDescent="0.25">
      <c r="A106" s="150" t="s">
        <v>49</v>
      </c>
      <c r="B106" s="150"/>
      <c r="C106" s="150"/>
      <c r="D106" s="150"/>
      <c r="E106" s="150"/>
      <c r="F106" s="150"/>
      <c r="G106" s="150"/>
      <c r="H106" s="150"/>
      <c r="I106" s="150"/>
      <c r="J106" s="151"/>
      <c r="K106" s="152">
        <f>SUM(K105:O105)</f>
        <v>23</v>
      </c>
      <c r="L106" s="153"/>
      <c r="M106" s="153"/>
      <c r="N106" s="153"/>
      <c r="O106" s="154"/>
      <c r="P106" s="155">
        <f>SUM(P105:T105)</f>
        <v>29</v>
      </c>
      <c r="Q106" s="153"/>
      <c r="R106" s="153"/>
      <c r="S106" s="153"/>
      <c r="T106" s="156"/>
      <c r="U106" s="152">
        <f>SUM(U105:Y105)</f>
        <v>24</v>
      </c>
      <c r="V106" s="153"/>
      <c r="W106" s="153"/>
      <c r="X106" s="153"/>
      <c r="Y106" s="154"/>
      <c r="Z106" s="155">
        <f>SUM(Z105:AD105)</f>
        <v>27</v>
      </c>
      <c r="AA106" s="153"/>
      <c r="AB106" s="153"/>
      <c r="AC106" s="153"/>
      <c r="AD106" s="156"/>
      <c r="AE106" s="152">
        <f>SUM(AE105:AI105)</f>
        <v>31</v>
      </c>
      <c r="AF106" s="153"/>
      <c r="AG106" s="153"/>
      <c r="AH106" s="153"/>
      <c r="AI106" s="154"/>
      <c r="AJ106" s="155">
        <f>SUM(AJ105:AN105)</f>
        <v>23</v>
      </c>
      <c r="AK106" s="153"/>
      <c r="AL106" s="153"/>
      <c r="AM106" s="153"/>
      <c r="AN106" s="156"/>
      <c r="AO106" s="152">
        <f>SUM(AO105:AS105)</f>
        <v>14</v>
      </c>
      <c r="AP106" s="153"/>
      <c r="AQ106" s="153"/>
      <c r="AR106" s="153"/>
      <c r="AS106" s="154"/>
    </row>
    <row r="107" spans="1:67" x14ac:dyDescent="0.25">
      <c r="A107" s="150" t="s">
        <v>50</v>
      </c>
      <c r="B107" s="150"/>
      <c r="C107" s="150"/>
      <c r="D107" s="150"/>
      <c r="E107" s="150"/>
      <c r="F107" s="150"/>
      <c r="G107" s="150"/>
      <c r="H107" s="150"/>
      <c r="I107" s="150"/>
      <c r="J107" s="151"/>
      <c r="K107" s="152">
        <v>3</v>
      </c>
      <c r="L107" s="153"/>
      <c r="M107" s="153"/>
      <c r="N107" s="153"/>
      <c r="O107" s="154"/>
      <c r="P107" s="155">
        <v>4</v>
      </c>
      <c r="Q107" s="153"/>
      <c r="R107" s="153"/>
      <c r="S107" s="153"/>
      <c r="T107" s="156"/>
      <c r="U107" s="157">
        <v>5</v>
      </c>
      <c r="V107" s="158"/>
      <c r="W107" s="158"/>
      <c r="X107" s="158"/>
      <c r="Y107" s="159"/>
      <c r="Z107" s="160">
        <v>5</v>
      </c>
      <c r="AA107" s="158"/>
      <c r="AB107" s="158"/>
      <c r="AC107" s="158"/>
      <c r="AD107" s="161"/>
      <c r="AE107" s="152">
        <v>5</v>
      </c>
      <c r="AF107" s="153"/>
      <c r="AG107" s="153"/>
      <c r="AH107" s="153"/>
      <c r="AI107" s="154"/>
      <c r="AJ107" s="155">
        <v>4</v>
      </c>
      <c r="AK107" s="153"/>
      <c r="AL107" s="153"/>
      <c r="AM107" s="153"/>
      <c r="AN107" s="156"/>
      <c r="AO107" s="152">
        <v>3</v>
      </c>
      <c r="AP107" s="153"/>
      <c r="AQ107" s="153"/>
      <c r="AR107" s="153"/>
      <c r="AS107" s="154"/>
    </row>
    <row r="110" spans="1:67" x14ac:dyDescent="0.25">
      <c r="A110" t="s">
        <v>113</v>
      </c>
      <c r="C110"/>
    </row>
    <row r="111" spans="1:67" x14ac:dyDescent="0.25">
      <c r="C111"/>
    </row>
    <row r="112" spans="1:67" x14ac:dyDescent="0.25">
      <c r="A112" s="163" t="s">
        <v>1</v>
      </c>
      <c r="B112" s="163" t="s">
        <v>2</v>
      </c>
      <c r="C112" s="169" t="s">
        <v>53</v>
      </c>
      <c r="D112" s="163" t="s">
        <v>3</v>
      </c>
      <c r="E112" s="146" t="s">
        <v>0</v>
      </c>
      <c r="F112" s="146"/>
      <c r="G112" s="146"/>
      <c r="H112" s="146"/>
      <c r="I112" s="146"/>
      <c r="J112" s="147"/>
      <c r="K112" s="148" t="s">
        <v>10</v>
      </c>
      <c r="L112" s="146"/>
      <c r="M112" s="146"/>
      <c r="N112" s="146"/>
      <c r="O112" s="149"/>
      <c r="P112" s="145" t="s">
        <v>11</v>
      </c>
      <c r="Q112" s="146"/>
      <c r="R112" s="146"/>
      <c r="S112" s="146"/>
      <c r="T112" s="147"/>
      <c r="U112" s="148" t="s">
        <v>12</v>
      </c>
      <c r="V112" s="146"/>
      <c r="W112" s="146"/>
      <c r="X112" s="146"/>
      <c r="Y112" s="149"/>
      <c r="Z112" s="145" t="s">
        <v>13</v>
      </c>
      <c r="AA112" s="146"/>
      <c r="AB112" s="146"/>
      <c r="AC112" s="146"/>
      <c r="AD112" s="147"/>
      <c r="AE112" s="148" t="s">
        <v>14</v>
      </c>
      <c r="AF112" s="146"/>
      <c r="AG112" s="146"/>
      <c r="AH112" s="146"/>
      <c r="AI112" s="149"/>
      <c r="AJ112" s="145" t="s">
        <v>15</v>
      </c>
      <c r="AK112" s="146"/>
      <c r="AL112" s="146"/>
      <c r="AM112" s="146"/>
      <c r="AN112" s="147"/>
      <c r="AO112" s="148" t="s">
        <v>16</v>
      </c>
      <c r="AP112" s="146"/>
      <c r="AQ112" s="146"/>
      <c r="AR112" s="146"/>
      <c r="AS112" s="149"/>
    </row>
    <row r="113" spans="1:67" x14ac:dyDescent="0.25">
      <c r="A113" s="163"/>
      <c r="B113" s="163"/>
      <c r="C113" s="170"/>
      <c r="D113" s="163"/>
      <c r="E113" s="97" t="s">
        <v>4</v>
      </c>
      <c r="F113" s="91" t="s">
        <v>5</v>
      </c>
      <c r="G113" s="91" t="s">
        <v>6</v>
      </c>
      <c r="H113" s="91" t="s">
        <v>7</v>
      </c>
      <c r="I113" s="91" t="s">
        <v>8</v>
      </c>
      <c r="J113" s="94" t="s">
        <v>9</v>
      </c>
      <c r="K113" s="90" t="s">
        <v>5</v>
      </c>
      <c r="L113" s="91" t="s">
        <v>6</v>
      </c>
      <c r="M113" s="91" t="s">
        <v>7</v>
      </c>
      <c r="N113" s="91" t="s">
        <v>8</v>
      </c>
      <c r="O113" s="92" t="s">
        <v>9</v>
      </c>
      <c r="P113" s="93" t="s">
        <v>5</v>
      </c>
      <c r="Q113" s="91" t="s">
        <v>6</v>
      </c>
      <c r="R113" s="91" t="s">
        <v>7</v>
      </c>
      <c r="S113" s="91" t="s">
        <v>8</v>
      </c>
      <c r="T113" s="94" t="s">
        <v>9</v>
      </c>
      <c r="U113" s="90" t="s">
        <v>5</v>
      </c>
      <c r="V113" s="91" t="s">
        <v>6</v>
      </c>
      <c r="W113" s="91" t="s">
        <v>7</v>
      </c>
      <c r="X113" s="91" t="s">
        <v>8</v>
      </c>
      <c r="Y113" s="92" t="s">
        <v>9</v>
      </c>
      <c r="Z113" s="93" t="s">
        <v>5</v>
      </c>
      <c r="AA113" s="91" t="s">
        <v>6</v>
      </c>
      <c r="AB113" s="91" t="s">
        <v>7</v>
      </c>
      <c r="AC113" s="91" t="s">
        <v>8</v>
      </c>
      <c r="AD113" s="94" t="s">
        <v>9</v>
      </c>
      <c r="AE113" s="90" t="s">
        <v>5</v>
      </c>
      <c r="AF113" s="91" t="s">
        <v>6</v>
      </c>
      <c r="AG113" s="91" t="s">
        <v>7</v>
      </c>
      <c r="AH113" s="91" t="s">
        <v>8</v>
      </c>
      <c r="AI113" s="92" t="s">
        <v>9</v>
      </c>
      <c r="AJ113" s="93" t="s">
        <v>5</v>
      </c>
      <c r="AK113" s="91" t="s">
        <v>6</v>
      </c>
      <c r="AL113" s="91" t="s">
        <v>7</v>
      </c>
      <c r="AM113" s="91" t="s">
        <v>8</v>
      </c>
      <c r="AN113" s="94" t="s">
        <v>9</v>
      </c>
      <c r="AO113" s="90" t="s">
        <v>5</v>
      </c>
      <c r="AP113" s="91" t="s">
        <v>6</v>
      </c>
      <c r="AQ113" s="91" t="s">
        <v>7</v>
      </c>
      <c r="AR113" s="91" t="s">
        <v>8</v>
      </c>
      <c r="AS113" s="92" t="s">
        <v>9</v>
      </c>
    </row>
    <row r="114" spans="1:67" x14ac:dyDescent="0.25">
      <c r="A114" s="163"/>
      <c r="B114" s="163"/>
      <c r="C114" s="132">
        <f>C66</f>
        <v>201</v>
      </c>
      <c r="D114" s="133">
        <f>D66</f>
        <v>27</v>
      </c>
      <c r="E114" s="132">
        <f t="shared" ref="E114:BO114" si="38">E66</f>
        <v>2641</v>
      </c>
      <c r="F114" s="133">
        <f>F61</f>
        <v>1191</v>
      </c>
      <c r="G114" s="133">
        <f t="shared" ref="G114:AS114" si="39">G61</f>
        <v>585</v>
      </c>
      <c r="H114" s="133">
        <f t="shared" si="39"/>
        <v>660</v>
      </c>
      <c r="I114" s="133">
        <f t="shared" si="39"/>
        <v>15</v>
      </c>
      <c r="J114" s="134">
        <f t="shared" si="39"/>
        <v>30</v>
      </c>
      <c r="K114" s="135">
        <f t="shared" si="39"/>
        <v>12</v>
      </c>
      <c r="L114" s="133">
        <f t="shared" si="39"/>
        <v>8</v>
      </c>
      <c r="M114" s="133">
        <f t="shared" si="39"/>
        <v>3</v>
      </c>
      <c r="N114" s="133">
        <f t="shared" si="39"/>
        <v>0</v>
      </c>
      <c r="O114" s="136">
        <f t="shared" si="39"/>
        <v>0</v>
      </c>
      <c r="P114" s="137">
        <f t="shared" si="39"/>
        <v>12</v>
      </c>
      <c r="Q114" s="133">
        <f t="shared" si="39"/>
        <v>12</v>
      </c>
      <c r="R114" s="133">
        <f t="shared" si="39"/>
        <v>5</v>
      </c>
      <c r="S114" s="133">
        <f t="shared" si="39"/>
        <v>0</v>
      </c>
      <c r="T114" s="134">
        <f t="shared" si="39"/>
        <v>0</v>
      </c>
      <c r="U114" s="135">
        <f t="shared" si="39"/>
        <v>10</v>
      </c>
      <c r="V114" s="133">
        <f t="shared" si="39"/>
        <v>9</v>
      </c>
      <c r="W114" s="133">
        <f t="shared" si="39"/>
        <v>5</v>
      </c>
      <c r="X114" s="133">
        <f t="shared" si="39"/>
        <v>0</v>
      </c>
      <c r="Y114" s="136">
        <f t="shared" si="39"/>
        <v>0</v>
      </c>
      <c r="Z114" s="137">
        <f t="shared" si="39"/>
        <v>16</v>
      </c>
      <c r="AA114" s="133">
        <f t="shared" si="39"/>
        <v>2</v>
      </c>
      <c r="AB114" s="133">
        <f t="shared" si="39"/>
        <v>9</v>
      </c>
      <c r="AC114" s="133">
        <f t="shared" si="39"/>
        <v>0</v>
      </c>
      <c r="AD114" s="134">
        <f t="shared" si="39"/>
        <v>0</v>
      </c>
      <c r="AE114" s="135">
        <f t="shared" si="39"/>
        <v>12</v>
      </c>
      <c r="AF114" s="133">
        <f t="shared" si="39"/>
        <v>3</v>
      </c>
      <c r="AG114" s="133">
        <f t="shared" si="39"/>
        <v>15</v>
      </c>
      <c r="AH114" s="133">
        <f t="shared" si="39"/>
        <v>1</v>
      </c>
      <c r="AI114" s="136">
        <f t="shared" si="39"/>
        <v>0</v>
      </c>
      <c r="AJ114" s="137">
        <f t="shared" si="39"/>
        <v>11</v>
      </c>
      <c r="AK114" s="133">
        <f t="shared" si="39"/>
        <v>3</v>
      </c>
      <c r="AL114" s="133">
        <f t="shared" si="39"/>
        <v>5</v>
      </c>
      <c r="AM114" s="133">
        <f t="shared" si="39"/>
        <v>0</v>
      </c>
      <c r="AN114" s="134">
        <f t="shared" si="39"/>
        <v>0</v>
      </c>
      <c r="AO114" s="135">
        <f t="shared" si="39"/>
        <v>6</v>
      </c>
      <c r="AP114" s="133">
        <f t="shared" si="39"/>
        <v>2</v>
      </c>
      <c r="AQ114" s="133">
        <f t="shared" si="39"/>
        <v>2</v>
      </c>
      <c r="AR114" s="133">
        <f t="shared" si="39"/>
        <v>0</v>
      </c>
      <c r="AS114" s="136">
        <f t="shared" si="39"/>
        <v>2</v>
      </c>
      <c r="AT114" s="93">
        <f t="shared" si="38"/>
        <v>0</v>
      </c>
      <c r="AU114" s="98">
        <f t="shared" si="38"/>
        <v>5700</v>
      </c>
      <c r="AV114" s="91">
        <f t="shared" si="38"/>
        <v>227</v>
      </c>
      <c r="AW114" s="98">
        <f t="shared" si="38"/>
        <v>965</v>
      </c>
      <c r="AX114" s="91">
        <f t="shared" si="38"/>
        <v>4244</v>
      </c>
      <c r="AY114" s="98">
        <f t="shared" si="38"/>
        <v>2626</v>
      </c>
      <c r="AZ114" s="91">
        <f t="shared" si="38"/>
        <v>98</v>
      </c>
      <c r="BA114" s="98">
        <f t="shared" si="38"/>
        <v>376</v>
      </c>
      <c r="BB114" s="91">
        <f t="shared" si="38"/>
        <v>0</v>
      </c>
      <c r="BC114" s="98">
        <f t="shared" si="38"/>
        <v>0</v>
      </c>
      <c r="BD114" s="91">
        <f t="shared" si="38"/>
        <v>366</v>
      </c>
      <c r="BE114" s="98">
        <f t="shared" si="38"/>
        <v>5551</v>
      </c>
      <c r="BF114" s="91">
        <f t="shared" si="38"/>
        <v>222</v>
      </c>
      <c r="BG114" s="98">
        <f t="shared" si="38"/>
        <v>940</v>
      </c>
      <c r="BH114" s="91">
        <f t="shared" si="38"/>
        <v>4109</v>
      </c>
      <c r="BI114" s="98">
        <f t="shared" si="38"/>
        <v>2539</v>
      </c>
      <c r="BJ114" s="91">
        <f t="shared" si="38"/>
        <v>95</v>
      </c>
      <c r="BK114" s="98">
        <f t="shared" si="38"/>
        <v>8</v>
      </c>
      <c r="BL114" s="91" t="e">
        <f t="shared" si="38"/>
        <v>#REF!</v>
      </c>
      <c r="BM114" s="98">
        <f t="shared" si="38"/>
        <v>0</v>
      </c>
      <c r="BN114" s="91">
        <f t="shared" si="38"/>
        <v>0</v>
      </c>
      <c r="BO114" s="98">
        <f t="shared" si="38"/>
        <v>0</v>
      </c>
    </row>
    <row r="115" spans="1:67" ht="51.75" x14ac:dyDescent="0.25">
      <c r="A115" s="91">
        <v>1</v>
      </c>
      <c r="B115" s="81" t="s">
        <v>61</v>
      </c>
      <c r="C115" s="62">
        <v>3</v>
      </c>
      <c r="D115" s="91">
        <v>1</v>
      </c>
      <c r="E115" s="139">
        <f>SUM(F115:J115)</f>
        <v>30</v>
      </c>
      <c r="F115" s="6">
        <v>15</v>
      </c>
      <c r="G115" s="91">
        <v>15</v>
      </c>
      <c r="H115" s="91" t="s">
        <v>18</v>
      </c>
      <c r="I115" s="91" t="s">
        <v>18</v>
      </c>
      <c r="J115" s="94" t="s">
        <v>18</v>
      </c>
      <c r="K115" s="90"/>
      <c r="L115" s="91"/>
      <c r="M115" s="91"/>
      <c r="N115" s="91"/>
      <c r="O115" s="92"/>
      <c r="P115" s="93"/>
      <c r="Q115" s="91"/>
      <c r="R115" s="91"/>
      <c r="S115" s="91"/>
      <c r="T115" s="94"/>
      <c r="U115" s="90"/>
      <c r="V115" s="91"/>
      <c r="W115" s="91"/>
      <c r="X115" s="91"/>
      <c r="Y115" s="92"/>
      <c r="Z115" s="93"/>
      <c r="AA115" s="91"/>
      <c r="AB115" s="91"/>
      <c r="AC115" s="91"/>
      <c r="AD115" s="94"/>
      <c r="AE115" s="90"/>
      <c r="AF115" s="91"/>
      <c r="AG115" s="91"/>
      <c r="AH115" s="91"/>
      <c r="AI115" s="92"/>
      <c r="AJ115" s="11">
        <v>1</v>
      </c>
      <c r="AK115" s="91">
        <v>1</v>
      </c>
      <c r="AL115" s="91"/>
      <c r="AM115" s="91"/>
      <c r="AN115" s="94"/>
      <c r="AO115" s="90"/>
      <c r="AP115" s="91"/>
      <c r="AQ115" s="91"/>
      <c r="AR115" s="91"/>
      <c r="AS115" s="92"/>
      <c r="AT115" s="39" t="s">
        <v>105</v>
      </c>
      <c r="AU115" s="32">
        <v>31</v>
      </c>
      <c r="AV115" s="32">
        <v>2</v>
      </c>
      <c r="AW115" s="32">
        <f t="shared" ref="AW115:AW117" si="40">AU115-E115</f>
        <v>1</v>
      </c>
      <c r="AX115" s="32">
        <v>44</v>
      </c>
      <c r="AY115" s="32">
        <v>29</v>
      </c>
      <c r="AZ115" s="32">
        <v>1</v>
      </c>
      <c r="BA115" s="32">
        <v>3</v>
      </c>
      <c r="BB115" s="32"/>
      <c r="BC115" s="32"/>
      <c r="BD115" s="162">
        <f>SUM(BA115:BA116)</f>
        <v>6</v>
      </c>
      <c r="BE115" s="162">
        <f>SUM(AU115:AU116)</f>
        <v>62</v>
      </c>
      <c r="BF115" s="162">
        <f t="shared" ref="BF115:BL115" si="41">SUM(AV115:AV116)</f>
        <v>4</v>
      </c>
      <c r="BG115" s="162">
        <f t="shared" si="41"/>
        <v>2</v>
      </c>
      <c r="BH115" s="162">
        <f t="shared" si="41"/>
        <v>88</v>
      </c>
      <c r="BI115" s="162">
        <f t="shared" si="41"/>
        <v>58</v>
      </c>
      <c r="BJ115" s="162">
        <f t="shared" si="41"/>
        <v>2</v>
      </c>
      <c r="BK115" s="162">
        <f t="shared" si="41"/>
        <v>6</v>
      </c>
      <c r="BL115" s="162">
        <f t="shared" si="41"/>
        <v>0</v>
      </c>
    </row>
    <row r="116" spans="1:67" ht="51.75" x14ac:dyDescent="0.25">
      <c r="A116" s="91">
        <v>2</v>
      </c>
      <c r="B116" s="81" t="s">
        <v>62</v>
      </c>
      <c r="C116" s="62">
        <v>3</v>
      </c>
      <c r="D116" s="91"/>
      <c r="E116" s="140">
        <f t="shared" ref="E116:E117" si="42">SUM(F116:J116)</f>
        <v>30</v>
      </c>
      <c r="F116" s="6">
        <v>15</v>
      </c>
      <c r="G116" s="21"/>
      <c r="H116" s="91">
        <v>15</v>
      </c>
      <c r="I116" s="91" t="s">
        <v>18</v>
      </c>
      <c r="J116" s="94" t="s">
        <v>18</v>
      </c>
      <c r="K116" s="90"/>
      <c r="L116" s="91"/>
      <c r="M116" s="91"/>
      <c r="N116" s="91"/>
      <c r="O116" s="92"/>
      <c r="P116" s="93"/>
      <c r="Q116" s="91"/>
      <c r="R116" s="91"/>
      <c r="S116" s="91"/>
      <c r="T116" s="94"/>
      <c r="U116" s="90"/>
      <c r="V116" s="91"/>
      <c r="W116" s="91"/>
      <c r="X116" s="91"/>
      <c r="Y116" s="92"/>
      <c r="Z116" s="93"/>
      <c r="AA116" s="91"/>
      <c r="AB116" s="91"/>
      <c r="AC116" s="91"/>
      <c r="AD116" s="94"/>
      <c r="AE116" s="90"/>
      <c r="AF116" s="91"/>
      <c r="AG116" s="91"/>
      <c r="AH116" s="91"/>
      <c r="AI116" s="92"/>
      <c r="AJ116" s="93">
        <v>1</v>
      </c>
      <c r="AK116" s="91"/>
      <c r="AL116" s="91">
        <v>1</v>
      </c>
      <c r="AM116" s="91"/>
      <c r="AN116" s="94"/>
      <c r="AO116" s="90"/>
      <c r="AP116" s="91"/>
      <c r="AQ116" s="91"/>
      <c r="AR116" s="91"/>
      <c r="AS116" s="92"/>
      <c r="AT116" s="39" t="s">
        <v>108</v>
      </c>
      <c r="AU116" s="32">
        <v>31</v>
      </c>
      <c r="AV116" s="32">
        <v>2</v>
      </c>
      <c r="AW116" s="32">
        <f t="shared" si="40"/>
        <v>1</v>
      </c>
      <c r="AX116" s="32">
        <v>44</v>
      </c>
      <c r="AY116" s="32">
        <v>29</v>
      </c>
      <c r="AZ116" s="32">
        <v>1</v>
      </c>
      <c r="BA116" s="32">
        <v>3</v>
      </c>
      <c r="BB116" s="32"/>
      <c r="BC116" s="32"/>
      <c r="BD116" s="162"/>
      <c r="BE116" s="162"/>
      <c r="BF116" s="162"/>
      <c r="BG116" s="162"/>
      <c r="BH116" s="162"/>
      <c r="BI116" s="162"/>
      <c r="BJ116" s="162"/>
      <c r="BK116" s="162"/>
      <c r="BL116" s="162"/>
    </row>
    <row r="117" spans="1:67" ht="48" customHeight="1" x14ac:dyDescent="0.25">
      <c r="A117" s="91">
        <v>3</v>
      </c>
      <c r="B117" s="81" t="s">
        <v>63</v>
      </c>
      <c r="C117" s="62">
        <v>3</v>
      </c>
      <c r="D117" s="91">
        <v>1</v>
      </c>
      <c r="E117" s="140">
        <f t="shared" si="42"/>
        <v>30</v>
      </c>
      <c r="F117" s="6">
        <v>15</v>
      </c>
      <c r="G117" s="91" t="s">
        <v>18</v>
      </c>
      <c r="H117" s="91">
        <v>15</v>
      </c>
      <c r="I117" s="91" t="s">
        <v>18</v>
      </c>
      <c r="J117" s="94" t="s">
        <v>18</v>
      </c>
      <c r="K117" s="90"/>
      <c r="L117" s="91"/>
      <c r="M117" s="91"/>
      <c r="N117" s="91"/>
      <c r="O117" s="92"/>
      <c r="P117" s="93"/>
      <c r="Q117" s="91"/>
      <c r="R117" s="91"/>
      <c r="S117" s="91"/>
      <c r="T117" s="94"/>
      <c r="U117" s="90"/>
      <c r="V117" s="91"/>
      <c r="W117" s="91"/>
      <c r="X117" s="91"/>
      <c r="Y117" s="92"/>
      <c r="Z117" s="93"/>
      <c r="AA117" s="91"/>
      <c r="AB117" s="91"/>
      <c r="AC117" s="91"/>
      <c r="AD117" s="94"/>
      <c r="AE117" s="90"/>
      <c r="AF117" s="91"/>
      <c r="AG117" s="91"/>
      <c r="AH117" s="91"/>
      <c r="AI117" s="92"/>
      <c r="AJ117" s="93"/>
      <c r="AK117" s="91"/>
      <c r="AL117" s="91"/>
      <c r="AM117" s="91"/>
      <c r="AN117" s="94"/>
      <c r="AO117" s="14">
        <v>1</v>
      </c>
      <c r="AP117" s="91"/>
      <c r="AQ117" s="91">
        <v>1</v>
      </c>
      <c r="AR117" s="91"/>
      <c r="AS117" s="92"/>
      <c r="AT117" s="39" t="s">
        <v>105</v>
      </c>
      <c r="AU117" s="29">
        <v>31</v>
      </c>
      <c r="AV117" s="29">
        <v>2</v>
      </c>
      <c r="AW117" s="29">
        <f t="shared" si="40"/>
        <v>1</v>
      </c>
      <c r="AX117" s="29">
        <v>44</v>
      </c>
      <c r="AY117" s="29">
        <v>29</v>
      </c>
      <c r="AZ117" s="29">
        <v>1</v>
      </c>
      <c r="BA117" s="29">
        <v>3</v>
      </c>
      <c r="BB117" s="29"/>
      <c r="BC117" s="29"/>
      <c r="BD117" s="89">
        <f>BA117</f>
        <v>3</v>
      </c>
      <c r="BE117" s="89">
        <f>AU117</f>
        <v>31</v>
      </c>
      <c r="BF117" s="89">
        <f t="shared" ref="BF117:BJ117" si="43">AV117</f>
        <v>2</v>
      </c>
      <c r="BG117" s="89">
        <f t="shared" si="43"/>
        <v>1</v>
      </c>
      <c r="BH117" s="89">
        <f t="shared" si="43"/>
        <v>44</v>
      </c>
      <c r="BI117" s="89">
        <f t="shared" si="43"/>
        <v>29</v>
      </c>
      <c r="BJ117" s="89">
        <f t="shared" si="43"/>
        <v>1</v>
      </c>
      <c r="BK117" s="89">
        <v>0</v>
      </c>
      <c r="BL117" s="89">
        <f>BA117</f>
        <v>3</v>
      </c>
    </row>
    <row r="118" spans="1:67" x14ac:dyDescent="0.25">
      <c r="A118" s="172" t="s">
        <v>48</v>
      </c>
      <c r="B118" s="173"/>
      <c r="C118" s="5">
        <f>SUM(C114:C117)</f>
        <v>210</v>
      </c>
      <c r="D118" s="5">
        <f t="shared" ref="D118:E118" si="44">SUM(D114:D117)</f>
        <v>29</v>
      </c>
      <c r="E118" s="5">
        <f t="shared" si="44"/>
        <v>2731</v>
      </c>
      <c r="F118" s="5">
        <f t="shared" ref="F118:AS118" si="45">SUM(F114:F117)</f>
        <v>1236</v>
      </c>
      <c r="G118" s="5">
        <f t="shared" si="45"/>
        <v>600</v>
      </c>
      <c r="H118" s="5">
        <f t="shared" si="45"/>
        <v>690</v>
      </c>
      <c r="I118" s="5">
        <f t="shared" si="45"/>
        <v>15</v>
      </c>
      <c r="J118" s="124">
        <f t="shared" si="45"/>
        <v>30</v>
      </c>
      <c r="K118" s="126">
        <f t="shared" si="45"/>
        <v>12</v>
      </c>
      <c r="L118" s="5">
        <f t="shared" si="45"/>
        <v>8</v>
      </c>
      <c r="M118" s="5">
        <f t="shared" si="45"/>
        <v>3</v>
      </c>
      <c r="N118" s="5">
        <f t="shared" si="45"/>
        <v>0</v>
      </c>
      <c r="O118" s="127">
        <f t="shared" si="45"/>
        <v>0</v>
      </c>
      <c r="P118" s="125">
        <f t="shared" si="45"/>
        <v>12</v>
      </c>
      <c r="Q118" s="5">
        <f t="shared" si="45"/>
        <v>12</v>
      </c>
      <c r="R118" s="5">
        <f t="shared" si="45"/>
        <v>5</v>
      </c>
      <c r="S118" s="5">
        <f t="shared" si="45"/>
        <v>0</v>
      </c>
      <c r="T118" s="124">
        <f t="shared" si="45"/>
        <v>0</v>
      </c>
      <c r="U118" s="126">
        <f t="shared" si="45"/>
        <v>10</v>
      </c>
      <c r="V118" s="5">
        <f t="shared" si="45"/>
        <v>9</v>
      </c>
      <c r="W118" s="5">
        <f t="shared" si="45"/>
        <v>5</v>
      </c>
      <c r="X118" s="5">
        <f t="shared" si="45"/>
        <v>0</v>
      </c>
      <c r="Y118" s="127">
        <f t="shared" si="45"/>
        <v>0</v>
      </c>
      <c r="Z118" s="125">
        <f t="shared" si="45"/>
        <v>16</v>
      </c>
      <c r="AA118" s="5">
        <f t="shared" si="45"/>
        <v>2</v>
      </c>
      <c r="AB118" s="5">
        <f t="shared" si="45"/>
        <v>9</v>
      </c>
      <c r="AC118" s="5">
        <f t="shared" si="45"/>
        <v>0</v>
      </c>
      <c r="AD118" s="124">
        <f t="shared" si="45"/>
        <v>0</v>
      </c>
      <c r="AE118" s="126">
        <f t="shared" si="45"/>
        <v>12</v>
      </c>
      <c r="AF118" s="5">
        <f t="shared" si="45"/>
        <v>3</v>
      </c>
      <c r="AG118" s="5">
        <f t="shared" si="45"/>
        <v>15</v>
      </c>
      <c r="AH118" s="5">
        <f t="shared" si="45"/>
        <v>1</v>
      </c>
      <c r="AI118" s="127">
        <f t="shared" si="45"/>
        <v>0</v>
      </c>
      <c r="AJ118" s="125">
        <f t="shared" si="45"/>
        <v>13</v>
      </c>
      <c r="AK118" s="5">
        <f t="shared" si="45"/>
        <v>4</v>
      </c>
      <c r="AL118" s="5">
        <f t="shared" si="45"/>
        <v>6</v>
      </c>
      <c r="AM118" s="5">
        <f t="shared" si="45"/>
        <v>0</v>
      </c>
      <c r="AN118" s="124">
        <f t="shared" si="45"/>
        <v>0</v>
      </c>
      <c r="AO118" s="126">
        <f t="shared" si="45"/>
        <v>7</v>
      </c>
      <c r="AP118" s="5">
        <f t="shared" si="45"/>
        <v>2</v>
      </c>
      <c r="AQ118" s="5">
        <f t="shared" si="45"/>
        <v>3</v>
      </c>
      <c r="AR118" s="5">
        <f t="shared" si="45"/>
        <v>0</v>
      </c>
      <c r="AS118" s="127">
        <f t="shared" si="45"/>
        <v>2</v>
      </c>
    </row>
    <row r="119" spans="1:67" x14ac:dyDescent="0.25">
      <c r="A119" s="150" t="s">
        <v>49</v>
      </c>
      <c r="B119" s="150"/>
      <c r="C119" s="150"/>
      <c r="D119" s="150"/>
      <c r="E119" s="150"/>
      <c r="F119" s="150"/>
      <c r="G119" s="150"/>
      <c r="H119" s="150"/>
      <c r="I119" s="150"/>
      <c r="J119" s="151"/>
      <c r="K119" s="152">
        <f>SUM(K118:O118)</f>
        <v>23</v>
      </c>
      <c r="L119" s="153"/>
      <c r="M119" s="153"/>
      <c r="N119" s="153"/>
      <c r="O119" s="154"/>
      <c r="P119" s="155">
        <f>SUM(P118:T118)</f>
        <v>29</v>
      </c>
      <c r="Q119" s="153"/>
      <c r="R119" s="153"/>
      <c r="S119" s="153"/>
      <c r="T119" s="156"/>
      <c r="U119" s="152">
        <f>SUM(U118:Y118)</f>
        <v>24</v>
      </c>
      <c r="V119" s="153"/>
      <c r="W119" s="153"/>
      <c r="X119" s="153"/>
      <c r="Y119" s="154"/>
      <c r="Z119" s="155">
        <f>SUM(Z118:AD118)</f>
        <v>27</v>
      </c>
      <c r="AA119" s="153"/>
      <c r="AB119" s="153"/>
      <c r="AC119" s="153"/>
      <c r="AD119" s="156"/>
      <c r="AE119" s="152">
        <f>SUM(AE118:AI118)</f>
        <v>31</v>
      </c>
      <c r="AF119" s="153"/>
      <c r="AG119" s="153"/>
      <c r="AH119" s="153"/>
      <c r="AI119" s="154"/>
      <c r="AJ119" s="155">
        <f>SUM(AJ118:AN118)</f>
        <v>23</v>
      </c>
      <c r="AK119" s="153"/>
      <c r="AL119" s="153"/>
      <c r="AM119" s="153"/>
      <c r="AN119" s="156"/>
      <c r="AO119" s="152">
        <f>SUM(AO118:AS118)</f>
        <v>14</v>
      </c>
      <c r="AP119" s="153"/>
      <c r="AQ119" s="153"/>
      <c r="AR119" s="153"/>
      <c r="AS119" s="154"/>
    </row>
    <row r="120" spans="1:67" x14ac:dyDescent="0.25">
      <c r="A120" s="150" t="s">
        <v>50</v>
      </c>
      <c r="B120" s="150"/>
      <c r="C120" s="150"/>
      <c r="D120" s="150"/>
      <c r="E120" s="150"/>
      <c r="F120" s="150"/>
      <c r="G120" s="150"/>
      <c r="H120" s="150"/>
      <c r="I120" s="150"/>
      <c r="J120" s="151"/>
      <c r="K120" s="152">
        <v>3</v>
      </c>
      <c r="L120" s="153"/>
      <c r="M120" s="153"/>
      <c r="N120" s="153"/>
      <c r="O120" s="154"/>
      <c r="P120" s="155">
        <v>4</v>
      </c>
      <c r="Q120" s="153"/>
      <c r="R120" s="153"/>
      <c r="S120" s="153"/>
      <c r="T120" s="156"/>
      <c r="U120" s="157">
        <v>5</v>
      </c>
      <c r="V120" s="158"/>
      <c r="W120" s="158"/>
      <c r="X120" s="158"/>
      <c r="Y120" s="159"/>
      <c r="Z120" s="160">
        <v>5</v>
      </c>
      <c r="AA120" s="158"/>
      <c r="AB120" s="158"/>
      <c r="AC120" s="158"/>
      <c r="AD120" s="161"/>
      <c r="AE120" s="152">
        <v>5</v>
      </c>
      <c r="AF120" s="153"/>
      <c r="AG120" s="153"/>
      <c r="AH120" s="153"/>
      <c r="AI120" s="154"/>
      <c r="AJ120" s="155">
        <v>4</v>
      </c>
      <c r="AK120" s="153"/>
      <c r="AL120" s="153"/>
      <c r="AM120" s="153"/>
      <c r="AN120" s="156"/>
      <c r="AO120" s="152">
        <v>3</v>
      </c>
      <c r="AP120" s="153"/>
      <c r="AQ120" s="153"/>
      <c r="AR120" s="153"/>
      <c r="AS120" s="154"/>
    </row>
    <row r="121" spans="1:67" x14ac:dyDescent="0.25">
      <c r="C121"/>
    </row>
    <row r="124" spans="1:67" x14ac:dyDescent="0.25">
      <c r="A124" t="s">
        <v>114</v>
      </c>
      <c r="C124"/>
    </row>
    <row r="125" spans="1:67" x14ac:dyDescent="0.25">
      <c r="C125"/>
    </row>
    <row r="126" spans="1:67" x14ac:dyDescent="0.25">
      <c r="A126" s="163" t="s">
        <v>1</v>
      </c>
      <c r="B126" s="163" t="s">
        <v>2</v>
      </c>
      <c r="C126" s="169" t="s">
        <v>53</v>
      </c>
      <c r="D126" s="163" t="s">
        <v>3</v>
      </c>
      <c r="E126" s="146" t="s">
        <v>0</v>
      </c>
      <c r="F126" s="146"/>
      <c r="G126" s="146"/>
      <c r="H126" s="146"/>
      <c r="I126" s="146"/>
      <c r="J126" s="147"/>
      <c r="K126" s="148" t="s">
        <v>10</v>
      </c>
      <c r="L126" s="146"/>
      <c r="M126" s="146"/>
      <c r="N126" s="146"/>
      <c r="O126" s="149"/>
      <c r="P126" s="145" t="s">
        <v>11</v>
      </c>
      <c r="Q126" s="146"/>
      <c r="R126" s="146"/>
      <c r="S126" s="146"/>
      <c r="T126" s="147"/>
      <c r="U126" s="148" t="s">
        <v>12</v>
      </c>
      <c r="V126" s="146"/>
      <c r="W126" s="146"/>
      <c r="X126" s="146"/>
      <c r="Y126" s="149"/>
      <c r="Z126" s="145" t="s">
        <v>13</v>
      </c>
      <c r="AA126" s="146"/>
      <c r="AB126" s="146"/>
      <c r="AC126" s="146"/>
      <c r="AD126" s="147"/>
      <c r="AE126" s="148" t="s">
        <v>14</v>
      </c>
      <c r="AF126" s="146"/>
      <c r="AG126" s="146"/>
      <c r="AH126" s="146"/>
      <c r="AI126" s="149"/>
      <c r="AJ126" s="145" t="s">
        <v>15</v>
      </c>
      <c r="AK126" s="146"/>
      <c r="AL126" s="146"/>
      <c r="AM126" s="146"/>
      <c r="AN126" s="147"/>
      <c r="AO126" s="148" t="s">
        <v>16</v>
      </c>
      <c r="AP126" s="146"/>
      <c r="AQ126" s="146"/>
      <c r="AR126" s="146"/>
      <c r="AS126" s="149"/>
    </row>
    <row r="127" spans="1:67" x14ac:dyDescent="0.25">
      <c r="A127" s="163"/>
      <c r="B127" s="163"/>
      <c r="C127" s="170"/>
      <c r="D127" s="163"/>
      <c r="E127" s="113" t="s">
        <v>4</v>
      </c>
      <c r="F127" s="109" t="s">
        <v>5</v>
      </c>
      <c r="G127" s="109" t="s">
        <v>6</v>
      </c>
      <c r="H127" s="109" t="s">
        <v>7</v>
      </c>
      <c r="I127" s="109" t="s">
        <v>8</v>
      </c>
      <c r="J127" s="110" t="s">
        <v>9</v>
      </c>
      <c r="K127" s="111" t="s">
        <v>5</v>
      </c>
      <c r="L127" s="109" t="s">
        <v>6</v>
      </c>
      <c r="M127" s="109" t="s">
        <v>7</v>
      </c>
      <c r="N127" s="109" t="s">
        <v>8</v>
      </c>
      <c r="O127" s="112" t="s">
        <v>9</v>
      </c>
      <c r="P127" s="108" t="s">
        <v>5</v>
      </c>
      <c r="Q127" s="109" t="s">
        <v>6</v>
      </c>
      <c r="R127" s="109" t="s">
        <v>7</v>
      </c>
      <c r="S127" s="109" t="s">
        <v>8</v>
      </c>
      <c r="T127" s="110" t="s">
        <v>9</v>
      </c>
      <c r="U127" s="111" t="s">
        <v>5</v>
      </c>
      <c r="V127" s="109" t="s">
        <v>6</v>
      </c>
      <c r="W127" s="109" t="s">
        <v>7</v>
      </c>
      <c r="X127" s="109" t="s">
        <v>8</v>
      </c>
      <c r="Y127" s="112" t="s">
        <v>9</v>
      </c>
      <c r="Z127" s="108" t="s">
        <v>5</v>
      </c>
      <c r="AA127" s="109" t="s">
        <v>6</v>
      </c>
      <c r="AB127" s="109" t="s">
        <v>7</v>
      </c>
      <c r="AC127" s="109" t="s">
        <v>8</v>
      </c>
      <c r="AD127" s="110" t="s">
        <v>9</v>
      </c>
      <c r="AE127" s="111" t="s">
        <v>5</v>
      </c>
      <c r="AF127" s="109" t="s">
        <v>6</v>
      </c>
      <c r="AG127" s="109" t="s">
        <v>7</v>
      </c>
      <c r="AH127" s="109" t="s">
        <v>8</v>
      </c>
      <c r="AI127" s="112" t="s">
        <v>9</v>
      </c>
      <c r="AJ127" s="108" t="s">
        <v>5</v>
      </c>
      <c r="AK127" s="109" t="s">
        <v>6</v>
      </c>
      <c r="AL127" s="109" t="s">
        <v>7</v>
      </c>
      <c r="AM127" s="109" t="s">
        <v>8</v>
      </c>
      <c r="AN127" s="110" t="s">
        <v>9</v>
      </c>
      <c r="AO127" s="111" t="s">
        <v>5</v>
      </c>
      <c r="AP127" s="109" t="s">
        <v>6</v>
      </c>
      <c r="AQ127" s="109" t="s">
        <v>7</v>
      </c>
      <c r="AR127" s="109" t="s">
        <v>8</v>
      </c>
      <c r="AS127" s="112" t="s">
        <v>9</v>
      </c>
    </row>
    <row r="128" spans="1:67" ht="25.5" customHeight="1" x14ac:dyDescent="0.25">
      <c r="A128" s="163"/>
      <c r="B128" s="163"/>
      <c r="C128" s="130">
        <f>C66</f>
        <v>201</v>
      </c>
      <c r="D128" s="130">
        <f t="shared" ref="D128:E128" si="46">D66</f>
        <v>27</v>
      </c>
      <c r="E128" s="130">
        <f t="shared" si="46"/>
        <v>2641</v>
      </c>
      <c r="F128" s="131">
        <f>F61</f>
        <v>1191</v>
      </c>
      <c r="G128" s="131">
        <f t="shared" ref="G128:AS128" si="47">G61</f>
        <v>585</v>
      </c>
      <c r="H128" s="131">
        <f t="shared" si="47"/>
        <v>660</v>
      </c>
      <c r="I128" s="131">
        <f t="shared" si="47"/>
        <v>15</v>
      </c>
      <c r="J128" s="131">
        <f t="shared" si="47"/>
        <v>30</v>
      </c>
      <c r="K128" s="131">
        <f t="shared" si="47"/>
        <v>12</v>
      </c>
      <c r="L128" s="131">
        <f t="shared" si="47"/>
        <v>8</v>
      </c>
      <c r="M128" s="131">
        <f t="shared" si="47"/>
        <v>3</v>
      </c>
      <c r="N128" s="131">
        <f t="shared" si="47"/>
        <v>0</v>
      </c>
      <c r="O128" s="131">
        <f t="shared" si="47"/>
        <v>0</v>
      </c>
      <c r="P128" s="131">
        <f t="shared" si="47"/>
        <v>12</v>
      </c>
      <c r="Q128" s="131">
        <f t="shared" si="47"/>
        <v>12</v>
      </c>
      <c r="R128" s="131">
        <f t="shared" si="47"/>
        <v>5</v>
      </c>
      <c r="S128" s="131">
        <f t="shared" si="47"/>
        <v>0</v>
      </c>
      <c r="T128" s="131">
        <f t="shared" si="47"/>
        <v>0</v>
      </c>
      <c r="U128" s="131">
        <f t="shared" si="47"/>
        <v>10</v>
      </c>
      <c r="V128" s="131">
        <f t="shared" si="47"/>
        <v>9</v>
      </c>
      <c r="W128" s="131">
        <f t="shared" si="47"/>
        <v>5</v>
      </c>
      <c r="X128" s="131">
        <f t="shared" si="47"/>
        <v>0</v>
      </c>
      <c r="Y128" s="131">
        <f t="shared" si="47"/>
        <v>0</v>
      </c>
      <c r="Z128" s="131">
        <f t="shared" si="47"/>
        <v>16</v>
      </c>
      <c r="AA128" s="131">
        <f t="shared" si="47"/>
        <v>2</v>
      </c>
      <c r="AB128" s="131">
        <f t="shared" si="47"/>
        <v>9</v>
      </c>
      <c r="AC128" s="131">
        <f t="shared" si="47"/>
        <v>0</v>
      </c>
      <c r="AD128" s="131">
        <f t="shared" si="47"/>
        <v>0</v>
      </c>
      <c r="AE128" s="131">
        <f t="shared" si="47"/>
        <v>12</v>
      </c>
      <c r="AF128" s="131">
        <f t="shared" si="47"/>
        <v>3</v>
      </c>
      <c r="AG128" s="131">
        <f t="shared" si="47"/>
        <v>15</v>
      </c>
      <c r="AH128" s="131">
        <f t="shared" si="47"/>
        <v>1</v>
      </c>
      <c r="AI128" s="131">
        <f t="shared" si="47"/>
        <v>0</v>
      </c>
      <c r="AJ128" s="131">
        <f t="shared" si="47"/>
        <v>11</v>
      </c>
      <c r="AK128" s="131">
        <f t="shared" si="47"/>
        <v>3</v>
      </c>
      <c r="AL128" s="131">
        <f t="shared" si="47"/>
        <v>5</v>
      </c>
      <c r="AM128" s="131">
        <f t="shared" si="47"/>
        <v>0</v>
      </c>
      <c r="AN128" s="131">
        <f t="shared" si="47"/>
        <v>0</v>
      </c>
      <c r="AO128" s="131">
        <f t="shared" si="47"/>
        <v>6</v>
      </c>
      <c r="AP128" s="131">
        <f t="shared" si="47"/>
        <v>2</v>
      </c>
      <c r="AQ128" s="131">
        <f t="shared" si="47"/>
        <v>2</v>
      </c>
      <c r="AR128" s="131">
        <f t="shared" si="47"/>
        <v>0</v>
      </c>
      <c r="AS128" s="138">
        <f t="shared" si="47"/>
        <v>2</v>
      </c>
      <c r="AT128" t="s">
        <v>78</v>
      </c>
      <c r="AU128" t="s">
        <v>85</v>
      </c>
      <c r="AV128" t="s">
        <v>86</v>
      </c>
      <c r="AW128" s="22" t="s">
        <v>87</v>
      </c>
      <c r="AX128" t="s">
        <v>88</v>
      </c>
      <c r="AY128" t="s">
        <v>89</v>
      </c>
      <c r="AZ128" t="s">
        <v>90</v>
      </c>
      <c r="BA128" t="s">
        <v>53</v>
      </c>
      <c r="BD128" t="s">
        <v>91</v>
      </c>
      <c r="BE128" t="s">
        <v>85</v>
      </c>
      <c r="BF128" t="s">
        <v>86</v>
      </c>
      <c r="BG128" s="22" t="s">
        <v>87</v>
      </c>
      <c r="BH128" t="s">
        <v>88</v>
      </c>
      <c r="BI128" t="s">
        <v>89</v>
      </c>
      <c r="BJ128" t="s">
        <v>90</v>
      </c>
      <c r="BK128" t="s">
        <v>92</v>
      </c>
      <c r="BL128" t="s">
        <v>93</v>
      </c>
    </row>
    <row r="129" spans="1:64" ht="39" x14ac:dyDescent="0.25">
      <c r="A129" s="109">
        <v>1</v>
      </c>
      <c r="B129" s="81" t="s">
        <v>64</v>
      </c>
      <c r="C129" s="62">
        <v>3</v>
      </c>
      <c r="D129" s="109">
        <v>1</v>
      </c>
      <c r="E129" s="139">
        <f>SUM(F129:J129)</f>
        <v>30</v>
      </c>
      <c r="F129" s="6">
        <v>15</v>
      </c>
      <c r="G129" s="21"/>
      <c r="H129" s="6">
        <v>15</v>
      </c>
      <c r="I129" s="109" t="s">
        <v>18</v>
      </c>
      <c r="J129" s="110" t="s">
        <v>18</v>
      </c>
      <c r="K129" s="111"/>
      <c r="L129" s="109"/>
      <c r="M129" s="109"/>
      <c r="N129" s="109"/>
      <c r="O129" s="112"/>
      <c r="P129" s="108"/>
      <c r="Q129" s="109"/>
      <c r="R129" s="109"/>
      <c r="S129" s="109"/>
      <c r="T129" s="110"/>
      <c r="U129" s="111"/>
      <c r="V129" s="109"/>
      <c r="W129" s="109"/>
      <c r="X129" s="109"/>
      <c r="Y129" s="112"/>
      <c r="Z129" s="108"/>
      <c r="AA129" s="109"/>
      <c r="AB129" s="109"/>
      <c r="AC129" s="109"/>
      <c r="AD129" s="110"/>
      <c r="AE129" s="111"/>
      <c r="AF129" s="109"/>
      <c r="AG129" s="109"/>
      <c r="AH129" s="109"/>
      <c r="AI129" s="112"/>
      <c r="AJ129" s="11">
        <v>1</v>
      </c>
      <c r="AK129" s="109"/>
      <c r="AL129" s="109">
        <v>1</v>
      </c>
      <c r="AM129" s="109"/>
      <c r="AN129" s="110"/>
      <c r="AO129" s="111"/>
      <c r="AP129" s="109"/>
      <c r="AQ129" s="109"/>
      <c r="AR129" s="109"/>
      <c r="AS129" s="112"/>
      <c r="AT129" s="39" t="s">
        <v>107</v>
      </c>
      <c r="AU129" s="32">
        <v>31</v>
      </c>
      <c r="AV129" s="32">
        <v>2</v>
      </c>
      <c r="AW129" s="32">
        <f t="shared" ref="AW129:AW131" si="48">AU129-E129</f>
        <v>1</v>
      </c>
      <c r="AX129" s="32">
        <v>44</v>
      </c>
      <c r="AY129" s="32">
        <v>29</v>
      </c>
      <c r="AZ129" s="32">
        <v>1</v>
      </c>
      <c r="BA129" s="32">
        <v>3</v>
      </c>
      <c r="BB129" s="32"/>
      <c r="BC129" s="32"/>
      <c r="BD129" s="162">
        <f>SUM(BA129:BA130)</f>
        <v>6</v>
      </c>
      <c r="BE129" s="162">
        <f>SUM(AU129:AU130)</f>
        <v>62</v>
      </c>
      <c r="BF129" s="162">
        <f t="shared" ref="BF129:BL129" si="49">SUM(AV129:AV130)</f>
        <v>4</v>
      </c>
      <c r="BG129" s="162">
        <f t="shared" si="49"/>
        <v>2</v>
      </c>
      <c r="BH129" s="162">
        <f t="shared" si="49"/>
        <v>88</v>
      </c>
      <c r="BI129" s="162">
        <f t="shared" si="49"/>
        <v>58</v>
      </c>
      <c r="BJ129" s="162">
        <f t="shared" si="49"/>
        <v>2</v>
      </c>
      <c r="BK129" s="162">
        <f t="shared" si="49"/>
        <v>6</v>
      </c>
      <c r="BL129" s="162">
        <f t="shared" si="49"/>
        <v>0</v>
      </c>
    </row>
    <row r="130" spans="1:64" ht="39" x14ac:dyDescent="0.25">
      <c r="A130" s="109">
        <v>2</v>
      </c>
      <c r="B130" s="81" t="s">
        <v>65</v>
      </c>
      <c r="C130" s="62">
        <v>3</v>
      </c>
      <c r="D130" s="109"/>
      <c r="E130" s="140">
        <f t="shared" ref="E130:E131" si="50">SUM(F130:J130)</f>
        <v>30</v>
      </c>
      <c r="F130" s="6">
        <v>15</v>
      </c>
      <c r="G130" s="21"/>
      <c r="H130" s="6">
        <v>15</v>
      </c>
      <c r="I130" s="109" t="s">
        <v>18</v>
      </c>
      <c r="J130" s="110" t="s">
        <v>18</v>
      </c>
      <c r="K130" s="111"/>
      <c r="L130" s="109"/>
      <c r="M130" s="109"/>
      <c r="N130" s="109"/>
      <c r="O130" s="112"/>
      <c r="P130" s="108"/>
      <c r="Q130" s="109"/>
      <c r="R130" s="109"/>
      <c r="S130" s="109"/>
      <c r="T130" s="110"/>
      <c r="U130" s="111"/>
      <c r="V130" s="109"/>
      <c r="W130" s="109"/>
      <c r="X130" s="109"/>
      <c r="Y130" s="112"/>
      <c r="Z130" s="108"/>
      <c r="AA130" s="109"/>
      <c r="AB130" s="109"/>
      <c r="AC130" s="109"/>
      <c r="AD130" s="110"/>
      <c r="AE130" s="111"/>
      <c r="AF130" s="109"/>
      <c r="AG130" s="109"/>
      <c r="AH130" s="109"/>
      <c r="AI130" s="112"/>
      <c r="AJ130" s="108">
        <v>1</v>
      </c>
      <c r="AK130" s="109"/>
      <c r="AL130" s="109">
        <v>1</v>
      </c>
      <c r="AM130" s="109"/>
      <c r="AN130" s="110"/>
      <c r="AO130" s="111"/>
      <c r="AP130" s="109"/>
      <c r="AQ130" s="109"/>
      <c r="AR130" s="109"/>
      <c r="AS130" s="112"/>
      <c r="AT130" s="39" t="s">
        <v>107</v>
      </c>
      <c r="AU130" s="32">
        <v>31</v>
      </c>
      <c r="AV130" s="32">
        <v>2</v>
      </c>
      <c r="AW130" s="32">
        <f t="shared" si="48"/>
        <v>1</v>
      </c>
      <c r="AX130" s="32">
        <v>44</v>
      </c>
      <c r="AY130" s="32">
        <v>29</v>
      </c>
      <c r="AZ130" s="32">
        <v>1</v>
      </c>
      <c r="BA130" s="32">
        <v>3</v>
      </c>
      <c r="BB130" s="32"/>
      <c r="BC130" s="32"/>
      <c r="BD130" s="162"/>
      <c r="BE130" s="162"/>
      <c r="BF130" s="162"/>
      <c r="BG130" s="162"/>
      <c r="BH130" s="162"/>
      <c r="BI130" s="162"/>
      <c r="BJ130" s="162"/>
      <c r="BK130" s="162"/>
      <c r="BL130" s="162"/>
    </row>
    <row r="131" spans="1:64" ht="39" x14ac:dyDescent="0.25">
      <c r="A131" s="109">
        <v>3</v>
      </c>
      <c r="B131" s="81" t="s">
        <v>66</v>
      </c>
      <c r="C131" s="62">
        <v>3</v>
      </c>
      <c r="D131" s="109">
        <v>1</v>
      </c>
      <c r="E131" s="140">
        <f t="shared" si="50"/>
        <v>30</v>
      </c>
      <c r="F131" s="6">
        <v>15</v>
      </c>
      <c r="G131" s="109" t="s">
        <v>18</v>
      </c>
      <c r="H131" s="109">
        <v>15</v>
      </c>
      <c r="I131" s="109" t="s">
        <v>18</v>
      </c>
      <c r="J131" s="110" t="s">
        <v>18</v>
      </c>
      <c r="K131" s="111"/>
      <c r="L131" s="109"/>
      <c r="M131" s="109"/>
      <c r="N131" s="109"/>
      <c r="O131" s="112"/>
      <c r="P131" s="108"/>
      <c r="Q131" s="109"/>
      <c r="R131" s="109"/>
      <c r="S131" s="109"/>
      <c r="T131" s="110"/>
      <c r="U131" s="111"/>
      <c r="V131" s="109"/>
      <c r="W131" s="109"/>
      <c r="X131" s="109"/>
      <c r="Y131" s="112"/>
      <c r="Z131" s="108"/>
      <c r="AA131" s="109"/>
      <c r="AB131" s="109"/>
      <c r="AC131" s="109"/>
      <c r="AD131" s="110"/>
      <c r="AE131" s="111"/>
      <c r="AF131" s="109"/>
      <c r="AG131" s="109"/>
      <c r="AH131" s="109"/>
      <c r="AI131" s="112"/>
      <c r="AJ131" s="108"/>
      <c r="AK131" s="109"/>
      <c r="AL131" s="109"/>
      <c r="AM131" s="109"/>
      <c r="AN131" s="110"/>
      <c r="AO131" s="14">
        <v>1</v>
      </c>
      <c r="AP131" s="109"/>
      <c r="AQ131" s="109">
        <v>1</v>
      </c>
      <c r="AR131" s="109"/>
      <c r="AS131" s="112"/>
      <c r="AT131" s="39" t="s">
        <v>105</v>
      </c>
      <c r="AU131" s="29">
        <v>31</v>
      </c>
      <c r="AV131" s="29">
        <v>2</v>
      </c>
      <c r="AW131" s="29">
        <f t="shared" si="48"/>
        <v>1</v>
      </c>
      <c r="AX131" s="29">
        <v>44</v>
      </c>
      <c r="AY131" s="29">
        <v>29</v>
      </c>
      <c r="AZ131" s="29">
        <v>1</v>
      </c>
      <c r="BA131" s="29">
        <v>3</v>
      </c>
      <c r="BB131" s="29"/>
      <c r="BC131" s="29"/>
      <c r="BD131" s="89">
        <f>BA131</f>
        <v>3</v>
      </c>
      <c r="BE131" s="89">
        <f>AU131</f>
        <v>31</v>
      </c>
      <c r="BF131" s="89">
        <f t="shared" ref="BF131:BJ131" si="51">AV131</f>
        <v>2</v>
      </c>
      <c r="BG131" s="89">
        <f t="shared" si="51"/>
        <v>1</v>
      </c>
      <c r="BH131" s="89">
        <f t="shared" si="51"/>
        <v>44</v>
      </c>
      <c r="BI131" s="89">
        <f t="shared" si="51"/>
        <v>29</v>
      </c>
      <c r="BJ131" s="89">
        <f t="shared" si="51"/>
        <v>1</v>
      </c>
      <c r="BK131" s="89">
        <v>0</v>
      </c>
      <c r="BL131" s="89">
        <f>BA131</f>
        <v>3</v>
      </c>
    </row>
    <row r="132" spans="1:64" x14ac:dyDescent="0.25">
      <c r="A132" s="172" t="s">
        <v>48</v>
      </c>
      <c r="B132" s="173"/>
      <c r="C132" s="5">
        <f>SUM(C128:C131)</f>
        <v>210</v>
      </c>
      <c r="D132" s="5">
        <f t="shared" ref="D132:AS132" si="52">SUM(D128:D131)</f>
        <v>29</v>
      </c>
      <c r="E132" s="5">
        <f t="shared" si="52"/>
        <v>2731</v>
      </c>
      <c r="F132" s="5">
        <f t="shared" si="52"/>
        <v>1236</v>
      </c>
      <c r="G132" s="5">
        <f t="shared" si="52"/>
        <v>585</v>
      </c>
      <c r="H132" s="5">
        <f t="shared" si="52"/>
        <v>705</v>
      </c>
      <c r="I132" s="5">
        <f t="shared" si="52"/>
        <v>15</v>
      </c>
      <c r="J132" s="5">
        <f t="shared" si="52"/>
        <v>30</v>
      </c>
      <c r="K132" s="5">
        <f t="shared" si="52"/>
        <v>12</v>
      </c>
      <c r="L132" s="5">
        <f t="shared" si="52"/>
        <v>8</v>
      </c>
      <c r="M132" s="5">
        <f t="shared" si="52"/>
        <v>3</v>
      </c>
      <c r="N132" s="5">
        <f t="shared" si="52"/>
        <v>0</v>
      </c>
      <c r="O132" s="5">
        <f t="shared" si="52"/>
        <v>0</v>
      </c>
      <c r="P132" s="5">
        <f t="shared" si="52"/>
        <v>12</v>
      </c>
      <c r="Q132" s="5">
        <f t="shared" si="52"/>
        <v>12</v>
      </c>
      <c r="R132" s="5">
        <f t="shared" si="52"/>
        <v>5</v>
      </c>
      <c r="S132" s="5">
        <f t="shared" si="52"/>
        <v>0</v>
      </c>
      <c r="T132" s="5">
        <f t="shared" si="52"/>
        <v>0</v>
      </c>
      <c r="U132" s="5">
        <f t="shared" si="52"/>
        <v>10</v>
      </c>
      <c r="V132" s="5">
        <f t="shared" si="52"/>
        <v>9</v>
      </c>
      <c r="W132" s="5">
        <f t="shared" si="52"/>
        <v>5</v>
      </c>
      <c r="X132" s="5">
        <f t="shared" si="52"/>
        <v>0</v>
      </c>
      <c r="Y132" s="5">
        <f t="shared" si="52"/>
        <v>0</v>
      </c>
      <c r="Z132" s="5">
        <f t="shared" si="52"/>
        <v>16</v>
      </c>
      <c r="AA132" s="5">
        <f t="shared" si="52"/>
        <v>2</v>
      </c>
      <c r="AB132" s="5">
        <f t="shared" si="52"/>
        <v>9</v>
      </c>
      <c r="AC132" s="5">
        <f t="shared" si="52"/>
        <v>0</v>
      </c>
      <c r="AD132" s="5">
        <f t="shared" si="52"/>
        <v>0</v>
      </c>
      <c r="AE132" s="5">
        <f t="shared" si="52"/>
        <v>12</v>
      </c>
      <c r="AF132" s="5">
        <f t="shared" si="52"/>
        <v>3</v>
      </c>
      <c r="AG132" s="5">
        <f t="shared" si="52"/>
        <v>15</v>
      </c>
      <c r="AH132" s="5">
        <f t="shared" si="52"/>
        <v>1</v>
      </c>
      <c r="AI132" s="5">
        <f t="shared" si="52"/>
        <v>0</v>
      </c>
      <c r="AJ132" s="5">
        <f>SUM(AJ128:AJ131)</f>
        <v>13</v>
      </c>
      <c r="AK132" s="5">
        <f t="shared" si="52"/>
        <v>3</v>
      </c>
      <c r="AL132" s="5">
        <f t="shared" si="52"/>
        <v>7</v>
      </c>
      <c r="AM132" s="5">
        <f t="shared" si="52"/>
        <v>0</v>
      </c>
      <c r="AN132" s="5">
        <f t="shared" si="52"/>
        <v>0</v>
      </c>
      <c r="AO132" s="5">
        <f>SUM(AO128:AO131)</f>
        <v>7</v>
      </c>
      <c r="AP132" s="5">
        <f t="shared" si="52"/>
        <v>2</v>
      </c>
      <c r="AQ132" s="5">
        <f t="shared" si="52"/>
        <v>3</v>
      </c>
      <c r="AR132" s="5">
        <f t="shared" si="52"/>
        <v>0</v>
      </c>
      <c r="AS132" s="127">
        <f t="shared" si="52"/>
        <v>2</v>
      </c>
    </row>
    <row r="133" spans="1:64" x14ac:dyDescent="0.25">
      <c r="A133" s="150" t="s">
        <v>49</v>
      </c>
      <c r="B133" s="150"/>
      <c r="C133" s="150"/>
      <c r="D133" s="150"/>
      <c r="E133" s="150"/>
      <c r="F133" s="150"/>
      <c r="G133" s="150"/>
      <c r="H133" s="150"/>
      <c r="I133" s="150"/>
      <c r="J133" s="151"/>
      <c r="K133" s="152">
        <f>SUM(K132:O132)</f>
        <v>23</v>
      </c>
      <c r="L133" s="153"/>
      <c r="M133" s="153"/>
      <c r="N133" s="153"/>
      <c r="O133" s="154"/>
      <c r="P133" s="155">
        <f>SUM(P132)</f>
        <v>12</v>
      </c>
      <c r="Q133" s="153"/>
      <c r="R133" s="153"/>
      <c r="S133" s="153"/>
      <c r="T133" s="156"/>
      <c r="U133" s="152">
        <f>SUM(U132:Y132)</f>
        <v>24</v>
      </c>
      <c r="V133" s="153"/>
      <c r="W133" s="153"/>
      <c r="X133" s="153"/>
      <c r="Y133" s="154"/>
      <c r="Z133" s="155">
        <f>SUM(Z132:AD132)</f>
        <v>27</v>
      </c>
      <c r="AA133" s="153"/>
      <c r="AB133" s="153"/>
      <c r="AC133" s="153"/>
      <c r="AD133" s="156"/>
      <c r="AE133" s="152">
        <f>SUM(AE132:AI132)</f>
        <v>31</v>
      </c>
      <c r="AF133" s="153"/>
      <c r="AG133" s="153"/>
      <c r="AH133" s="153"/>
      <c r="AI133" s="154"/>
      <c r="AJ133" s="155">
        <f>SUM(AJ132:AN132)</f>
        <v>23</v>
      </c>
      <c r="AK133" s="153"/>
      <c r="AL133" s="153"/>
      <c r="AM133" s="153"/>
      <c r="AN133" s="156"/>
      <c r="AO133" s="152">
        <f>SUM(AO132:AS132)</f>
        <v>14</v>
      </c>
      <c r="AP133" s="153"/>
      <c r="AQ133" s="153"/>
      <c r="AR133" s="153"/>
      <c r="AS133" s="154"/>
    </row>
    <row r="134" spans="1:64" x14ac:dyDescent="0.25">
      <c r="A134" s="150" t="s">
        <v>50</v>
      </c>
      <c r="B134" s="150"/>
      <c r="C134" s="150"/>
      <c r="D134" s="150"/>
      <c r="E134" s="150"/>
      <c r="F134" s="150"/>
      <c r="G134" s="150"/>
      <c r="H134" s="150"/>
      <c r="I134" s="150"/>
      <c r="J134" s="151"/>
      <c r="K134" s="152">
        <v>3</v>
      </c>
      <c r="L134" s="153"/>
      <c r="M134" s="153"/>
      <c r="N134" s="153"/>
      <c r="O134" s="154"/>
      <c r="P134" s="155">
        <v>4</v>
      </c>
      <c r="Q134" s="153"/>
      <c r="R134" s="153"/>
      <c r="S134" s="153"/>
      <c r="T134" s="156"/>
      <c r="U134" s="157">
        <v>5</v>
      </c>
      <c r="V134" s="158"/>
      <c r="W134" s="158"/>
      <c r="X134" s="158"/>
      <c r="Y134" s="159"/>
      <c r="Z134" s="160">
        <v>5</v>
      </c>
      <c r="AA134" s="158"/>
      <c r="AB134" s="158"/>
      <c r="AC134" s="158"/>
      <c r="AD134" s="161"/>
      <c r="AE134" s="152">
        <v>5</v>
      </c>
      <c r="AF134" s="153"/>
      <c r="AG134" s="153"/>
      <c r="AH134" s="153"/>
      <c r="AI134" s="154"/>
      <c r="AJ134" s="155">
        <v>4</v>
      </c>
      <c r="AK134" s="153"/>
      <c r="AL134" s="153"/>
      <c r="AM134" s="153"/>
      <c r="AN134" s="156"/>
      <c r="AO134" s="152">
        <v>3</v>
      </c>
      <c r="AP134" s="153"/>
      <c r="AQ134" s="153"/>
      <c r="AR134" s="153"/>
      <c r="AS134" s="154"/>
    </row>
  </sheetData>
  <mergeCells count="246">
    <mergeCell ref="A126:A128"/>
    <mergeCell ref="B126:B128"/>
    <mergeCell ref="C126:C127"/>
    <mergeCell ref="D126:D127"/>
    <mergeCell ref="U133:Y133"/>
    <mergeCell ref="Z133:AD133"/>
    <mergeCell ref="AE133:AI133"/>
    <mergeCell ref="AJ133:AN133"/>
    <mergeCell ref="AO133:AS133"/>
    <mergeCell ref="K126:O126"/>
    <mergeCell ref="P126:T126"/>
    <mergeCell ref="U126:Y126"/>
    <mergeCell ref="Z126:AD126"/>
    <mergeCell ref="AE126:AI126"/>
    <mergeCell ref="E126:J126"/>
    <mergeCell ref="AJ126:AN126"/>
    <mergeCell ref="AO126:AS126"/>
    <mergeCell ref="A134:J134"/>
    <mergeCell ref="K134:O134"/>
    <mergeCell ref="P134:T134"/>
    <mergeCell ref="U134:Y134"/>
    <mergeCell ref="Z134:AD134"/>
    <mergeCell ref="BK129:BK130"/>
    <mergeCell ref="BL129:BL130"/>
    <mergeCell ref="A132:B132"/>
    <mergeCell ref="BF129:BF130"/>
    <mergeCell ref="BG129:BG130"/>
    <mergeCell ref="BH129:BH130"/>
    <mergeCell ref="BI129:BI130"/>
    <mergeCell ref="BJ129:BJ130"/>
    <mergeCell ref="AE134:AI134"/>
    <mergeCell ref="AJ134:AN134"/>
    <mergeCell ref="AO134:AS134"/>
    <mergeCell ref="BD129:BD130"/>
    <mergeCell ref="BE129:BE130"/>
    <mergeCell ref="A133:J133"/>
    <mergeCell ref="K133:O133"/>
    <mergeCell ref="P133:T133"/>
    <mergeCell ref="BL115:BL116"/>
    <mergeCell ref="A118:B118"/>
    <mergeCell ref="A119:J119"/>
    <mergeCell ref="K119:O119"/>
    <mergeCell ref="P119:T119"/>
    <mergeCell ref="U119:Y119"/>
    <mergeCell ref="Z119:AD119"/>
    <mergeCell ref="AE119:AI119"/>
    <mergeCell ref="AJ119:AN119"/>
    <mergeCell ref="AO119:AS119"/>
    <mergeCell ref="BG115:BG116"/>
    <mergeCell ref="BH115:BH116"/>
    <mergeCell ref="BI115:BI116"/>
    <mergeCell ref="BJ115:BJ116"/>
    <mergeCell ref="BK115:BK116"/>
    <mergeCell ref="BD115:BD116"/>
    <mergeCell ref="BE115:BE116"/>
    <mergeCell ref="BF115:BF116"/>
    <mergeCell ref="K112:O112"/>
    <mergeCell ref="P112:T112"/>
    <mergeCell ref="U112:Y112"/>
    <mergeCell ref="Z112:AD112"/>
    <mergeCell ref="AE112:AI112"/>
    <mergeCell ref="AE120:AI120"/>
    <mergeCell ref="AJ120:AN120"/>
    <mergeCell ref="AO120:AS120"/>
    <mergeCell ref="A112:A114"/>
    <mergeCell ref="B112:B114"/>
    <mergeCell ref="C112:C113"/>
    <mergeCell ref="D112:D113"/>
    <mergeCell ref="E112:J112"/>
    <mergeCell ref="AJ112:AN112"/>
    <mergeCell ref="AO112:AS112"/>
    <mergeCell ref="A120:J120"/>
    <mergeCell ref="K120:O120"/>
    <mergeCell ref="P120:T120"/>
    <mergeCell ref="U120:Y120"/>
    <mergeCell ref="Z120:AD120"/>
    <mergeCell ref="AE106:AI106"/>
    <mergeCell ref="AJ106:AN106"/>
    <mergeCell ref="AO106:AS106"/>
    <mergeCell ref="A107:J107"/>
    <mergeCell ref="K107:O107"/>
    <mergeCell ref="P107:T107"/>
    <mergeCell ref="U107:Y107"/>
    <mergeCell ref="Z107:AD107"/>
    <mergeCell ref="AE107:AI107"/>
    <mergeCell ref="AJ107:AN107"/>
    <mergeCell ref="AO107:AS107"/>
    <mergeCell ref="A106:J106"/>
    <mergeCell ref="K106:O106"/>
    <mergeCell ref="P106:T106"/>
    <mergeCell ref="U106:Y106"/>
    <mergeCell ref="Z106:AD106"/>
    <mergeCell ref="BI102:BI103"/>
    <mergeCell ref="BJ102:BJ103"/>
    <mergeCell ref="BK102:BK103"/>
    <mergeCell ref="BL102:BL103"/>
    <mergeCell ref="A105:B105"/>
    <mergeCell ref="BD102:BD103"/>
    <mergeCell ref="BE102:BE103"/>
    <mergeCell ref="BF102:BF103"/>
    <mergeCell ref="BG102:BG103"/>
    <mergeCell ref="BH102:BH103"/>
    <mergeCell ref="AE94:AI94"/>
    <mergeCell ref="AJ94:AN94"/>
    <mergeCell ref="AO94:AS94"/>
    <mergeCell ref="A99:A101"/>
    <mergeCell ref="B99:B101"/>
    <mergeCell ref="C99:C100"/>
    <mergeCell ref="D99:D100"/>
    <mergeCell ref="E99:J99"/>
    <mergeCell ref="K99:O99"/>
    <mergeCell ref="P99:T99"/>
    <mergeCell ref="U99:Y99"/>
    <mergeCell ref="Z99:AD99"/>
    <mergeCell ref="AE99:AI99"/>
    <mergeCell ref="AJ99:AN99"/>
    <mergeCell ref="AO99:AS99"/>
    <mergeCell ref="A94:J94"/>
    <mergeCell ref="K94:O94"/>
    <mergeCell ref="P94:T94"/>
    <mergeCell ref="U94:Y94"/>
    <mergeCell ref="Z94:AD94"/>
    <mergeCell ref="BL89:BL90"/>
    <mergeCell ref="A92:B92"/>
    <mergeCell ref="A93:J93"/>
    <mergeCell ref="K93:O93"/>
    <mergeCell ref="P93:T93"/>
    <mergeCell ref="U93:Y93"/>
    <mergeCell ref="Z93:AD93"/>
    <mergeCell ref="AE93:AI93"/>
    <mergeCell ref="AJ93:AN93"/>
    <mergeCell ref="AO93:AS93"/>
    <mergeCell ref="BG89:BG90"/>
    <mergeCell ref="BH89:BH90"/>
    <mergeCell ref="BI89:BI90"/>
    <mergeCell ref="BJ89:BJ90"/>
    <mergeCell ref="BK89:BK90"/>
    <mergeCell ref="AJ86:AN86"/>
    <mergeCell ref="AO86:AS86"/>
    <mergeCell ref="BD89:BD90"/>
    <mergeCell ref="BE89:BE90"/>
    <mergeCell ref="BF89:BF90"/>
    <mergeCell ref="K86:O86"/>
    <mergeCell ref="P86:T86"/>
    <mergeCell ref="U86:Y86"/>
    <mergeCell ref="Z86:AD86"/>
    <mergeCell ref="AE86:AI86"/>
    <mergeCell ref="A86:A88"/>
    <mergeCell ref="B86:B88"/>
    <mergeCell ref="C86:C87"/>
    <mergeCell ref="D86:D87"/>
    <mergeCell ref="E86:J86"/>
    <mergeCell ref="BI48:BI54"/>
    <mergeCell ref="BJ48:BJ54"/>
    <mergeCell ref="BK48:BK54"/>
    <mergeCell ref="BL48:BL54"/>
    <mergeCell ref="BD55:BD60"/>
    <mergeCell ref="BE55:BE60"/>
    <mergeCell ref="BF55:BF60"/>
    <mergeCell ref="BG55:BG60"/>
    <mergeCell ref="BH55:BH60"/>
    <mergeCell ref="BI55:BI60"/>
    <mergeCell ref="BJ55:BJ60"/>
    <mergeCell ref="BK55:BK60"/>
    <mergeCell ref="BL55:BL60"/>
    <mergeCell ref="BD48:BD54"/>
    <mergeCell ref="BE48:BE54"/>
    <mergeCell ref="BF48:BF54"/>
    <mergeCell ref="AE63:AI63"/>
    <mergeCell ref="AJ63:AN63"/>
    <mergeCell ref="AO63:AS63"/>
    <mergeCell ref="BI24:BI29"/>
    <mergeCell ref="BJ24:BJ29"/>
    <mergeCell ref="BK24:BK29"/>
    <mergeCell ref="BL24:BL29"/>
    <mergeCell ref="BI30:BI39"/>
    <mergeCell ref="BJ30:BJ39"/>
    <mergeCell ref="BK30:BK39"/>
    <mergeCell ref="BL30:BL39"/>
    <mergeCell ref="BD40:BD47"/>
    <mergeCell ref="BE40:BE47"/>
    <mergeCell ref="BF40:BF47"/>
    <mergeCell ref="BG40:BG47"/>
    <mergeCell ref="BH40:BH47"/>
    <mergeCell ref="BI40:BI47"/>
    <mergeCell ref="BJ40:BJ47"/>
    <mergeCell ref="BK40:BK47"/>
    <mergeCell ref="BL40:BL47"/>
    <mergeCell ref="BD30:BD39"/>
    <mergeCell ref="BE30:BE39"/>
    <mergeCell ref="BF30:BF39"/>
    <mergeCell ref="BG30:BG39"/>
    <mergeCell ref="BH30:BH39"/>
    <mergeCell ref="BI8:BI16"/>
    <mergeCell ref="BJ8:BJ16"/>
    <mergeCell ref="BK8:BK16"/>
    <mergeCell ref="BL8:BL16"/>
    <mergeCell ref="BD17:BD23"/>
    <mergeCell ref="BE17:BE23"/>
    <mergeCell ref="BF17:BF23"/>
    <mergeCell ref="BG17:BG23"/>
    <mergeCell ref="BH17:BH23"/>
    <mergeCell ref="BI17:BI23"/>
    <mergeCell ref="BD8:BD16"/>
    <mergeCell ref="BE8:BE16"/>
    <mergeCell ref="BF8:BF16"/>
    <mergeCell ref="BG8:BG16"/>
    <mergeCell ref="BH8:BH16"/>
    <mergeCell ref="BJ17:BJ23"/>
    <mergeCell ref="BK17:BK23"/>
    <mergeCell ref="BL17:BL23"/>
    <mergeCell ref="BG48:BG54"/>
    <mergeCell ref="BH48:BH54"/>
    <mergeCell ref="AE6:AI6"/>
    <mergeCell ref="AJ6:AN6"/>
    <mergeCell ref="AO6:AS6"/>
    <mergeCell ref="AE62:AI62"/>
    <mergeCell ref="AJ62:AN62"/>
    <mergeCell ref="AO62:AS62"/>
    <mergeCell ref="A6:A7"/>
    <mergeCell ref="B6:B7"/>
    <mergeCell ref="D6:D7"/>
    <mergeCell ref="E6:J6"/>
    <mergeCell ref="K6:O6"/>
    <mergeCell ref="BD24:BD29"/>
    <mergeCell ref="BE24:BE29"/>
    <mergeCell ref="BF24:BF29"/>
    <mergeCell ref="BG24:BG29"/>
    <mergeCell ref="BH24:BH29"/>
    <mergeCell ref="B69:D69"/>
    <mergeCell ref="C6:C7"/>
    <mergeCell ref="P6:T6"/>
    <mergeCell ref="U6:Y6"/>
    <mergeCell ref="Z6:AD6"/>
    <mergeCell ref="A62:J62"/>
    <mergeCell ref="K62:O62"/>
    <mergeCell ref="P62:T62"/>
    <mergeCell ref="U62:Y62"/>
    <mergeCell ref="Z62:AD62"/>
    <mergeCell ref="A63:J63"/>
    <mergeCell ref="K63:O63"/>
    <mergeCell ref="P63:T63"/>
    <mergeCell ref="U63:Y63"/>
    <mergeCell ref="Z63:AD63"/>
    <mergeCell ref="A66:B66"/>
    <mergeCell ref="A61:B61"/>
  </mergeCells>
  <pageMargins left="0.70866141732283472" right="0.70866141732283472" top="0.74803149606299213" bottom="0.74803149606299213" header="0.31496062992125984" footer="0.31496062992125984"/>
  <pageSetup paperSize="9" scale="57" fitToHeight="5" orientation="landscape" r:id="rId1"/>
  <headerFooter>
    <oddHeader>&amp;L&amp;"-,Pogrubiony"&amp;14POLITECHNIKA POZNAŃSKA
WYDZIAŁ ELEKTRONIKI I TELEKOMUNIKACJI</oddHeader>
    <oddFooter>Strona &amp;P z &amp;N</oddFooter>
  </headerFooter>
  <rowBreaks count="4" manualBreakCount="4">
    <brk id="82" max="44" man="1"/>
    <brk id="95" max="16383" man="1"/>
    <brk id="108" max="16383" man="1"/>
    <brk id="122" max="4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2019-20</vt:lpstr>
      <vt:lpstr>'2019-20'!Obszar_wydruku</vt:lpstr>
      <vt:lpstr>'2019-20'!Tytuły_wydruku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Grześkowiak</dc:creator>
  <cp:lastModifiedBy>Renata Grześkowiak</cp:lastModifiedBy>
  <cp:lastPrinted>2019-03-28T13:02:42Z</cp:lastPrinted>
  <dcterms:created xsi:type="dcterms:W3CDTF">2018-10-29T06:32:57Z</dcterms:created>
  <dcterms:modified xsi:type="dcterms:W3CDTF">2019-05-17T05:43:19Z</dcterms:modified>
</cp:coreProperties>
</file>